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40-Escola_Maria_Tavares\4- PROC LICITAÇÃO -ESCOLA MARIA TAVARES 2026 2\"/>
    </mc:Choice>
  </mc:AlternateContent>
  <xr:revisionPtr revIDLastSave="0" documentId="13_ncr:1_{328FAC0A-2B31-4032-8809-1380484CCFB3}" xr6:coauthVersionLast="47" xr6:coauthVersionMax="47" xr10:uidLastSave="{00000000-0000-0000-0000-000000000000}"/>
  <bookViews>
    <workbookView xWindow="-120" yWindow="-120" windowWidth="20730" windowHeight="11040" tabRatio="871" firstSheet="1" activeTab="1" xr2:uid="{00000000-000D-0000-FFFF-FFFF00000000}"/>
  </bookViews>
  <sheets>
    <sheet name="PLANILHA GLOBAL" sheetId="2" state="hidden" r:id="rId1"/>
    <sheet name="BDI" sheetId="48" r:id="rId2"/>
    <sheet name="RUA 2" sheetId="12" state="hidden" r:id="rId3"/>
    <sheet name="MEMORIAL 2" sheetId="13" state="hidden" r:id="rId4"/>
    <sheet name="RUA 3" sheetId="18" state="hidden" r:id="rId5"/>
    <sheet name="MEMORIAL 3" sheetId="19" state="hidden" r:id="rId6"/>
    <sheet name="RUA E" sheetId="31" state="hidden" r:id="rId7"/>
    <sheet name="MEMORIAL E" sheetId="32" state="hidden" r:id="rId8"/>
    <sheet name="CRONOGRAMA FÍSICO-FINANCEIRO" sheetId="3" state="hidden" r:id="rId9"/>
    <sheet name="QCI" sheetId="8" state="hidden" r:id="rId10"/>
  </sheets>
  <definedNames>
    <definedName name="_xlnm.Print_Area" localSheetId="8">'CRONOGRAMA FÍSICO-FINANCEIRO'!$B$4:$Q$47</definedName>
    <definedName name="_xlnm.Print_Area" localSheetId="3">'MEMORIAL 2'!$A$1:$AI$157</definedName>
    <definedName name="_xlnm.Print_Area" localSheetId="5">'MEMORIAL 3'!$A$1:$AI$157</definedName>
    <definedName name="_xlnm.Print_Area" localSheetId="7">'MEMORIAL E'!$A$1:$AI$158</definedName>
    <definedName name="_xlnm.Print_Area" localSheetId="0">'PLANILHA GLOBAL'!$B$3:$I$57</definedName>
    <definedName name="_xlnm.Print_Area" localSheetId="9">QCI!$A$1:$AG$57</definedName>
    <definedName name="_xlnm.Print_Area" localSheetId="2">'RUA 2'!$B$1:$I$44</definedName>
    <definedName name="_xlnm.Print_Area" localSheetId="4">'RUA 3'!$B$1:$I$44</definedName>
    <definedName name="_xlnm.Print_Area" localSheetId="6">'RUA E'!$B$1:$I$53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48" l="1"/>
  <c r="A8" i="8" l="1"/>
  <c r="S23" i="8" l="1"/>
  <c r="C25" i="8"/>
  <c r="AL151" i="32" l="1"/>
  <c r="G150" i="32" s="1"/>
  <c r="B150" i="32"/>
  <c r="B134" i="32"/>
  <c r="AB126" i="32"/>
  <c r="W126" i="32"/>
  <c r="O117" i="32"/>
  <c r="P108" i="32"/>
  <c r="L108" i="32"/>
  <c r="P101" i="32"/>
  <c r="L101" i="32"/>
  <c r="B92" i="32"/>
  <c r="B85" i="32"/>
  <c r="B78" i="32"/>
  <c r="B71" i="32"/>
  <c r="B64" i="32"/>
  <c r="M57" i="32"/>
  <c r="B42" i="32"/>
  <c r="G49" i="32" s="1"/>
  <c r="H57" i="32" s="1"/>
  <c r="B35" i="32"/>
  <c r="B49" i="32" s="1"/>
  <c r="AK29" i="32"/>
  <c r="B27" i="32"/>
  <c r="B158" i="32" s="1"/>
  <c r="G49" i="31" s="1"/>
  <c r="O26" i="32"/>
  <c r="K26" i="32"/>
  <c r="S126" i="32" s="1"/>
  <c r="G26" i="32"/>
  <c r="G108" i="32" s="1"/>
  <c r="B26" i="32"/>
  <c r="B117" i="32" s="1"/>
  <c r="B19" i="32"/>
  <c r="G24" i="31" s="1"/>
  <c r="F12" i="32"/>
  <c r="B12" i="32"/>
  <c r="K49" i="31"/>
  <c r="K48" i="31"/>
  <c r="K47" i="31"/>
  <c r="G46" i="31"/>
  <c r="K45" i="31"/>
  <c r="K42" i="31"/>
  <c r="K38" i="31"/>
  <c r="K37" i="31"/>
  <c r="K36" i="31"/>
  <c r="K35" i="31"/>
  <c r="K34" i="31"/>
  <c r="K33" i="31"/>
  <c r="K32" i="31"/>
  <c r="K31" i="31"/>
  <c r="K30" i="31"/>
  <c r="K29" i="31"/>
  <c r="K25" i="31"/>
  <c r="K24" i="31"/>
  <c r="K23" i="31"/>
  <c r="I17" i="31"/>
  <c r="D17" i="31"/>
  <c r="C15" i="31"/>
  <c r="G25" i="31" l="1"/>
  <c r="J12" i="32"/>
  <c r="G23" i="31" s="1"/>
  <c r="G29" i="31"/>
  <c r="H49" i="31"/>
  <c r="I49" i="31" s="1"/>
  <c r="B151" i="32"/>
  <c r="G48" i="31" s="1"/>
  <c r="G30" i="31"/>
  <c r="B108" i="32"/>
  <c r="B109" i="32" s="1"/>
  <c r="G43" i="31" s="1"/>
  <c r="H23" i="31"/>
  <c r="I23" i="31" s="1"/>
  <c r="H25" i="31"/>
  <c r="I25" i="31" s="1"/>
  <c r="H36" i="31"/>
  <c r="H35" i="31"/>
  <c r="H24" i="31"/>
  <c r="I24" i="31" s="1"/>
  <c r="H34" i="31"/>
  <c r="H38" i="31"/>
  <c r="H37" i="31"/>
  <c r="B126" i="32"/>
  <c r="B50" i="32"/>
  <c r="G31" i="31" s="1"/>
  <c r="C57" i="32"/>
  <c r="B58" i="32" s="1"/>
  <c r="G32" i="31" s="1"/>
  <c r="O126" i="32"/>
  <c r="S117" i="32"/>
  <c r="F141" i="32" s="1"/>
  <c r="G101" i="32"/>
  <c r="K117" i="32"/>
  <c r="H29" i="31"/>
  <c r="I29" i="31" s="1"/>
  <c r="H30" i="31"/>
  <c r="I30" i="31" s="1"/>
  <c r="H31" i="31"/>
  <c r="H32" i="31"/>
  <c r="H42" i="31"/>
  <c r="H45" i="31"/>
  <c r="H47" i="31"/>
  <c r="H48" i="31"/>
  <c r="B101" i="32"/>
  <c r="G126" i="32"/>
  <c r="I48" i="31" l="1"/>
  <c r="I22" i="31"/>
  <c r="I32" i="31"/>
  <c r="B118" i="32"/>
  <c r="B102" i="32"/>
  <c r="G42" i="31" s="1"/>
  <c r="I42" i="31" s="1"/>
  <c r="I31" i="31"/>
  <c r="I28" i="31" s="1"/>
  <c r="B127" i="32"/>
  <c r="G45" i="31" s="1"/>
  <c r="I45" i="31" s="1"/>
  <c r="C24" i="8"/>
  <c r="C23" i="8"/>
  <c r="C22" i="8"/>
  <c r="C141" i="32" l="1"/>
  <c r="B142" i="32" s="1"/>
  <c r="G47" i="31" s="1"/>
  <c r="I47" i="31" s="1"/>
  <c r="G44" i="31"/>
  <c r="K44" i="31" l="1"/>
  <c r="H44" i="31" s="1"/>
  <c r="I44" i="31" s="1"/>
  <c r="K43" i="31" l="1"/>
  <c r="H43" i="31" s="1"/>
  <c r="I43" i="31" s="1"/>
  <c r="AC33" i="8" l="1"/>
  <c r="AC32" i="8"/>
  <c r="AC31" i="8"/>
  <c r="AC30" i="8"/>
  <c r="AC29" i="8"/>
  <c r="K46" i="31" l="1"/>
  <c r="H46" i="31" s="1"/>
  <c r="I46" i="31" s="1"/>
  <c r="I41" i="31" s="1"/>
  <c r="I52" i="31" s="1"/>
  <c r="A12" i="8" l="1"/>
  <c r="N25" i="8" l="1"/>
  <c r="AC25" i="8" s="1"/>
  <c r="H46" i="2"/>
  <c r="N24" i="8" l="1"/>
  <c r="AC24" i="8" s="1"/>
  <c r="AC27" i="8"/>
  <c r="N23" i="8" l="1"/>
  <c r="AC23" i="8" s="1"/>
  <c r="M57" i="19"/>
  <c r="M57" i="13"/>
  <c r="K26" i="18" l="1"/>
  <c r="K27" i="18"/>
  <c r="K28" i="18"/>
  <c r="K29" i="18"/>
  <c r="K30" i="18"/>
  <c r="K27" i="12"/>
  <c r="K28" i="12"/>
  <c r="K29" i="12"/>
  <c r="K30" i="12"/>
  <c r="K26" i="12"/>
  <c r="C7" i="12" l="1"/>
  <c r="B98" i="19" l="1"/>
  <c r="G30" i="18" s="1"/>
  <c r="B91" i="19"/>
  <c r="G29" i="18" s="1"/>
  <c r="B84" i="19"/>
  <c r="G28" i="18" s="1"/>
  <c r="B77" i="19"/>
  <c r="G27" i="18" s="1"/>
  <c r="B70" i="19"/>
  <c r="G26" i="18" s="1"/>
  <c r="B98" i="13"/>
  <c r="G30" i="12" s="1"/>
  <c r="B91" i="13"/>
  <c r="G29" i="12" s="1"/>
  <c r="B84" i="13"/>
  <c r="G28" i="12" s="1"/>
  <c r="B77" i="13"/>
  <c r="G27" i="12" s="1"/>
  <c r="B70" i="13"/>
  <c r="G26" i="12" s="1"/>
  <c r="H30" i="18"/>
  <c r="H29" i="18"/>
  <c r="H28" i="18"/>
  <c r="H27" i="18"/>
  <c r="H26" i="18"/>
  <c r="H30" i="12"/>
  <c r="H29" i="12"/>
  <c r="H28" i="12"/>
  <c r="H27" i="12"/>
  <c r="H26" i="12"/>
  <c r="H38" i="2"/>
  <c r="H39" i="2"/>
  <c r="H40" i="2"/>
  <c r="H41" i="2"/>
  <c r="H42" i="2"/>
  <c r="G37" i="31" l="1"/>
  <c r="I37" i="31" s="1"/>
  <c r="G34" i="31"/>
  <c r="I34" i="31" s="1"/>
  <c r="G38" i="31"/>
  <c r="I38" i="31" s="1"/>
  <c r="G35" i="31"/>
  <c r="I35" i="31" s="1"/>
  <c r="G36" i="31"/>
  <c r="I36" i="31" s="1"/>
  <c r="N41" i="2"/>
  <c r="N38" i="2"/>
  <c r="N39" i="2"/>
  <c r="N42" i="2"/>
  <c r="N40" i="2"/>
  <c r="G38" i="2"/>
  <c r="I38" i="2" s="1"/>
  <c r="I26" i="12"/>
  <c r="S38" i="2" s="1"/>
  <c r="I30" i="12"/>
  <c r="S42" i="2" s="1"/>
  <c r="I29" i="18"/>
  <c r="W41" i="2" s="1"/>
  <c r="I28" i="12"/>
  <c r="S40" i="2" s="1"/>
  <c r="I27" i="18"/>
  <c r="W39" i="2" s="1"/>
  <c r="I29" i="12"/>
  <c r="S41" i="2" s="1"/>
  <c r="I27" i="12"/>
  <c r="S39" i="2" s="1"/>
  <c r="I30" i="18"/>
  <c r="W42" i="2" s="1"/>
  <c r="I28" i="18"/>
  <c r="W40" i="2" s="1"/>
  <c r="I26" i="18"/>
  <c r="W38" i="2" s="1"/>
  <c r="G42" i="2" l="1"/>
  <c r="I42" i="2" s="1"/>
  <c r="AB42" i="2" s="1"/>
  <c r="G40" i="2"/>
  <c r="I40" i="2" s="1"/>
  <c r="AB40" i="2" s="1"/>
  <c r="G41" i="2"/>
  <c r="I41" i="2" s="1"/>
  <c r="AB41" i="2" s="1"/>
  <c r="G39" i="2"/>
  <c r="I39" i="2" s="1"/>
  <c r="AB39" i="2" s="1"/>
  <c r="AB38" i="2"/>
  <c r="K37" i="18" l="1"/>
  <c r="K37" i="12" l="1"/>
  <c r="H50" i="2"/>
  <c r="AB30" i="2" l="1"/>
  <c r="AB31" i="2"/>
  <c r="C7" i="18"/>
  <c r="AL150" i="19" l="1"/>
  <c r="G149" i="19" s="1"/>
  <c r="B149" i="19"/>
  <c r="B133" i="19"/>
  <c r="G37" i="18" s="1"/>
  <c r="AB125" i="19"/>
  <c r="O116" i="19"/>
  <c r="P107" i="19"/>
  <c r="L107" i="19"/>
  <c r="B42" i="19"/>
  <c r="B35" i="19"/>
  <c r="G21" i="18" s="1"/>
  <c r="B27" i="19"/>
  <c r="B157" i="19" s="1"/>
  <c r="G40" i="18" s="1"/>
  <c r="O26" i="19"/>
  <c r="K26" i="19"/>
  <c r="S125" i="19" s="1"/>
  <c r="G26" i="19"/>
  <c r="G107" i="19" s="1"/>
  <c r="B26" i="19"/>
  <c r="B116" i="19" s="1"/>
  <c r="B19" i="19"/>
  <c r="G16" i="18" s="1"/>
  <c r="F12" i="19"/>
  <c r="B12" i="19"/>
  <c r="K40" i="18"/>
  <c r="H40" i="18" s="1"/>
  <c r="K39" i="18"/>
  <c r="H39" i="18" s="1"/>
  <c r="K38" i="18"/>
  <c r="H38" i="18" s="1"/>
  <c r="K36" i="18"/>
  <c r="H36" i="18" s="1"/>
  <c r="K35" i="18"/>
  <c r="H35" i="18" s="1"/>
  <c r="K34" i="18"/>
  <c r="H34" i="18" s="1"/>
  <c r="K25" i="18"/>
  <c r="H25" i="18" s="1"/>
  <c r="K24" i="18"/>
  <c r="H24" i="18" s="1"/>
  <c r="K23" i="18"/>
  <c r="H23" i="18" s="1"/>
  <c r="K22" i="18"/>
  <c r="H22" i="18" s="1"/>
  <c r="K21" i="18"/>
  <c r="H21" i="18" s="1"/>
  <c r="K17" i="18"/>
  <c r="H17" i="18" s="1"/>
  <c r="K16" i="18"/>
  <c r="H16" i="18" s="1"/>
  <c r="K15" i="18"/>
  <c r="H15" i="18" s="1"/>
  <c r="E9" i="18"/>
  <c r="B5" i="18"/>
  <c r="J12" i="19" l="1"/>
  <c r="G15" i="18" s="1"/>
  <c r="G49" i="19"/>
  <c r="H57" i="19" s="1"/>
  <c r="G22" i="18"/>
  <c r="B49" i="19"/>
  <c r="C57" i="19" s="1"/>
  <c r="G125" i="19"/>
  <c r="K116" i="19"/>
  <c r="G17" i="18"/>
  <c r="I16" i="18"/>
  <c r="W28" i="2" s="1"/>
  <c r="I15" i="18"/>
  <c r="O125" i="19"/>
  <c r="S116" i="19"/>
  <c r="B150" i="19"/>
  <c r="G39" i="18" s="1"/>
  <c r="I39" i="18" s="1"/>
  <c r="W52" i="2" s="1"/>
  <c r="B125" i="19"/>
  <c r="B107" i="19"/>
  <c r="B108" i="19" s="1"/>
  <c r="G34" i="18" s="1"/>
  <c r="I40" i="18"/>
  <c r="W53" i="2" s="1"/>
  <c r="B58" i="19" l="1"/>
  <c r="G24" i="18" s="1"/>
  <c r="B50" i="19"/>
  <c r="G23" i="18" s="1"/>
  <c r="W27" i="2"/>
  <c r="B126" i="19"/>
  <c r="B117" i="19"/>
  <c r="B140" i="19" s="1"/>
  <c r="B141" i="19" s="1"/>
  <c r="G38" i="18" s="1"/>
  <c r="I38" i="18" s="1"/>
  <c r="W51" i="2" s="1"/>
  <c r="I17" i="18"/>
  <c r="W29" i="2" s="1"/>
  <c r="G25" i="18"/>
  <c r="I25" i="18" s="1"/>
  <c r="W37" i="2" s="1"/>
  <c r="I34" i="18"/>
  <c r="W47" i="2" s="1"/>
  <c r="G36" i="18" l="1"/>
  <c r="I36" i="18" s="1"/>
  <c r="W49" i="2" s="1"/>
  <c r="G35" i="18"/>
  <c r="I35" i="18" s="1"/>
  <c r="W48" i="2" s="1"/>
  <c r="I14" i="18"/>
  <c r="N24" i="2"/>
  <c r="AB125" i="13"/>
  <c r="W26" i="2" l="1"/>
  <c r="K25" i="12"/>
  <c r="H25" i="12" s="1"/>
  <c r="H37" i="2"/>
  <c r="E9" i="12"/>
  <c r="B27" i="13"/>
  <c r="AL150" i="13" l="1"/>
  <c r="G149" i="13" s="1"/>
  <c r="B149" i="13"/>
  <c r="B133" i="13"/>
  <c r="G37" i="12" s="1"/>
  <c r="O116" i="13"/>
  <c r="P107" i="13"/>
  <c r="L107" i="13"/>
  <c r="B42" i="13"/>
  <c r="B35" i="13"/>
  <c r="G21" i="12" s="1"/>
  <c r="B157" i="13"/>
  <c r="G40" i="12" s="1"/>
  <c r="O26" i="13"/>
  <c r="K26" i="13"/>
  <c r="S125" i="13" s="1"/>
  <c r="G26" i="13"/>
  <c r="K116" i="13" s="1"/>
  <c r="B26" i="13"/>
  <c r="B107" i="13" s="1"/>
  <c r="B19" i="13"/>
  <c r="G16" i="12" s="1"/>
  <c r="F12" i="13"/>
  <c r="B12" i="13"/>
  <c r="K40" i="12"/>
  <c r="H40" i="12" s="1"/>
  <c r="K39" i="12"/>
  <c r="H39" i="12" s="1"/>
  <c r="K38" i="12"/>
  <c r="H38" i="12" s="1"/>
  <c r="H37" i="12"/>
  <c r="K36" i="12"/>
  <c r="H36" i="12" s="1"/>
  <c r="K35" i="12"/>
  <c r="H35" i="12" s="1"/>
  <c r="K34" i="12"/>
  <c r="H34" i="12" s="1"/>
  <c r="K24" i="12"/>
  <c r="H24" i="12" s="1"/>
  <c r="K23" i="12"/>
  <c r="H23" i="12" s="1"/>
  <c r="K22" i="12"/>
  <c r="H22" i="12" s="1"/>
  <c r="K21" i="12"/>
  <c r="H21" i="12" s="1"/>
  <c r="K17" i="12"/>
  <c r="H17" i="12" s="1"/>
  <c r="K16" i="12"/>
  <c r="H16" i="12" s="1"/>
  <c r="K15" i="12"/>
  <c r="H15" i="12" s="1"/>
  <c r="B5" i="12"/>
  <c r="I21" i="18" l="1"/>
  <c r="W33" i="2" s="1"/>
  <c r="G22" i="12"/>
  <c r="I22" i="18"/>
  <c r="W34" i="2" s="1"/>
  <c r="J12" i="13"/>
  <c r="B49" i="13"/>
  <c r="C57" i="13" s="1"/>
  <c r="I16" i="12"/>
  <c r="S28" i="2" s="1"/>
  <c r="G49" i="13"/>
  <c r="H57" i="13" s="1"/>
  <c r="I37" i="12"/>
  <c r="B150" i="13"/>
  <c r="G39" i="12" s="1"/>
  <c r="G125" i="13"/>
  <c r="G107" i="13"/>
  <c r="O125" i="13" s="1"/>
  <c r="G17" i="12"/>
  <c r="B116" i="13"/>
  <c r="I40" i="12"/>
  <c r="S53" i="2" s="1"/>
  <c r="I22" i="12" l="1"/>
  <c r="S34" i="2" s="1"/>
  <c r="I21" i="12"/>
  <c r="S33" i="2" s="1"/>
  <c r="S50" i="2"/>
  <c r="G15" i="12"/>
  <c r="B58" i="13"/>
  <c r="I39" i="12"/>
  <c r="S52" i="2" s="1"/>
  <c r="B50" i="13"/>
  <c r="I17" i="12"/>
  <c r="S29" i="2" s="1"/>
  <c r="B108" i="13"/>
  <c r="G34" i="12" s="1"/>
  <c r="S116" i="13"/>
  <c r="B117" i="13" s="1"/>
  <c r="B125" i="13"/>
  <c r="B126" i="13" s="1"/>
  <c r="G36" i="12" s="1"/>
  <c r="G28" i="2" l="1"/>
  <c r="G34" i="2"/>
  <c r="G50" i="2"/>
  <c r="I50" i="2" s="1"/>
  <c r="G33" i="2"/>
  <c r="G24" i="12"/>
  <c r="I24" i="18"/>
  <c r="W36" i="2" s="1"/>
  <c r="G23" i="12"/>
  <c r="I23" i="18"/>
  <c r="W35" i="2" s="1"/>
  <c r="I15" i="12"/>
  <c r="S27" i="2" s="1"/>
  <c r="G25" i="12"/>
  <c r="G37" i="2" s="1"/>
  <c r="B140" i="13"/>
  <c r="B141" i="13" s="1"/>
  <c r="G38" i="12" s="1"/>
  <c r="G35" i="12"/>
  <c r="G53" i="2"/>
  <c r="N27" i="2" l="1"/>
  <c r="G52" i="2"/>
  <c r="I20" i="18"/>
  <c r="G27" i="2"/>
  <c r="I14" i="12"/>
  <c r="I24" i="12"/>
  <c r="S36" i="2" s="1"/>
  <c r="I34" i="12"/>
  <c r="I23" i="12"/>
  <c r="S35" i="2" s="1"/>
  <c r="I36" i="12"/>
  <c r="I37" i="2"/>
  <c r="I25" i="12"/>
  <c r="I38" i="12"/>
  <c r="S51" i="2" s="1"/>
  <c r="I35" i="12"/>
  <c r="S48" i="2" s="1"/>
  <c r="G47" i="2" l="1"/>
  <c r="G46" i="2"/>
  <c r="I46" i="2" s="1"/>
  <c r="N53" i="2"/>
  <c r="N34" i="2"/>
  <c r="G35" i="2"/>
  <c r="G36" i="2"/>
  <c r="N33" i="2"/>
  <c r="S26" i="2"/>
  <c r="S49" i="2"/>
  <c r="I33" i="12"/>
  <c r="I20" i="12"/>
  <c r="W32" i="2"/>
  <c r="S47" i="2"/>
  <c r="S37" i="2"/>
  <c r="AB37" i="2" s="1"/>
  <c r="N47" i="2" l="1"/>
  <c r="G29" i="2"/>
  <c r="N52" i="2"/>
  <c r="N49" i="2"/>
  <c r="N46" i="2"/>
  <c r="S46" i="2"/>
  <c r="G49" i="2"/>
  <c r="S32" i="2"/>
  <c r="I43" i="12"/>
  <c r="S45" i="2"/>
  <c r="N48" i="2" l="1"/>
  <c r="G48" i="2"/>
  <c r="N29" i="2"/>
  <c r="N36" i="2"/>
  <c r="N35" i="2"/>
  <c r="S56" i="2"/>
  <c r="G51" i="2" l="1"/>
  <c r="N51" i="2"/>
  <c r="N32" i="2"/>
  <c r="H48" i="2"/>
  <c r="H49" i="2"/>
  <c r="I49" i="2" s="1"/>
  <c r="H51" i="2"/>
  <c r="H52" i="2"/>
  <c r="I52" i="2" s="1"/>
  <c r="H53" i="2"/>
  <c r="H47" i="2"/>
  <c r="I47" i="2" s="1"/>
  <c r="H34" i="2"/>
  <c r="H35" i="2"/>
  <c r="H36" i="2"/>
  <c r="H33" i="2"/>
  <c r="I33" i="2" s="1"/>
  <c r="H28" i="2"/>
  <c r="H29" i="2"/>
  <c r="I29" i="2" s="1"/>
  <c r="AB29" i="2" s="1"/>
  <c r="H27" i="2"/>
  <c r="I53" i="2" l="1"/>
  <c r="AB53" i="2" s="1"/>
  <c r="AB49" i="2"/>
  <c r="AB52" i="2"/>
  <c r="I48" i="2"/>
  <c r="AB48" i="2" s="1"/>
  <c r="I51" i="2"/>
  <c r="AB51" i="2" s="1"/>
  <c r="AB47" i="2"/>
  <c r="I45" i="2" l="1"/>
  <c r="I35" i="2"/>
  <c r="AB35" i="2" s="1"/>
  <c r="I34" i="2"/>
  <c r="I27" i="2"/>
  <c r="AB27" i="2" s="1"/>
  <c r="AB33" i="2"/>
  <c r="I36" i="2"/>
  <c r="AB34" i="2" l="1"/>
  <c r="I32" i="2"/>
  <c r="AB36" i="2"/>
  <c r="AB32" i="2" l="1"/>
  <c r="B17" i="3" l="1"/>
  <c r="C18" i="3"/>
  <c r="Q20" i="3"/>
  <c r="X45" i="8" l="1"/>
  <c r="AC44" i="8"/>
  <c r="AC43" i="8"/>
  <c r="AC42" i="8"/>
  <c r="AC41" i="8"/>
  <c r="AC40" i="8"/>
  <c r="AC39" i="8"/>
  <c r="AC38" i="8"/>
  <c r="AC37" i="8"/>
  <c r="AC36" i="8"/>
  <c r="AC35" i="8"/>
  <c r="AC34" i="8"/>
  <c r="AC20" i="8"/>
  <c r="J34" i="3" l="1"/>
  <c r="P34" i="3" l="1"/>
  <c r="P33" i="3" s="1"/>
  <c r="I28" i="2" l="1"/>
  <c r="I26" i="2" l="1"/>
  <c r="N28" i="2"/>
  <c r="AB28" i="2" s="1"/>
  <c r="J29" i="3" l="1"/>
  <c r="P29" i="3" l="1"/>
  <c r="P28" i="3" s="1"/>
  <c r="H37" i="18" l="1"/>
  <c r="I37" i="18" s="1"/>
  <c r="N50" i="2" l="1"/>
  <c r="W50" i="2"/>
  <c r="I33" i="18"/>
  <c r="N26" i="2" l="1"/>
  <c r="AB26" i="2" s="1"/>
  <c r="W46" i="2"/>
  <c r="AB46" i="2" s="1"/>
  <c r="W45" i="2"/>
  <c r="I43" i="18"/>
  <c r="N22" i="8" l="1"/>
  <c r="AC22" i="8" s="1"/>
  <c r="AB50" i="2"/>
  <c r="W56" i="2"/>
  <c r="L39" i="3"/>
  <c r="J39" i="3"/>
  <c r="I56" i="2"/>
  <c r="N39" i="3"/>
  <c r="M39" i="3"/>
  <c r="K39" i="3"/>
  <c r="P39" i="3"/>
  <c r="P38" i="3" s="1"/>
  <c r="P44" i="3" s="1"/>
  <c r="N45" i="8" l="1"/>
  <c r="AC28" i="8"/>
  <c r="I66" i="2"/>
  <c r="K41" i="3"/>
  <c r="N41" i="3"/>
  <c r="J41" i="3"/>
  <c r="J36" i="3"/>
  <c r="J31" i="3"/>
  <c r="M41" i="3"/>
  <c r="L41" i="3"/>
  <c r="J44" i="3"/>
  <c r="J45" i="3" s="1"/>
  <c r="K44" i="3"/>
  <c r="M44" i="3"/>
  <c r="L44" i="3"/>
  <c r="N36" i="3"/>
  <c r="K31" i="3"/>
  <c r="M31" i="3"/>
  <c r="N31" i="3"/>
  <c r="M36" i="3"/>
  <c r="L36" i="3"/>
  <c r="L31" i="3"/>
  <c r="K36" i="3"/>
  <c r="N44" i="3"/>
  <c r="I63" i="2"/>
  <c r="K45" i="3" l="1"/>
  <c r="L45" i="3" s="1"/>
  <c r="M45" i="3" s="1"/>
  <c r="N45" i="3" s="1"/>
  <c r="P41" i="3"/>
  <c r="P36" i="3"/>
  <c r="P31" i="3"/>
  <c r="J46" i="3"/>
  <c r="K46" i="3" s="1"/>
  <c r="L46" i="3" s="1"/>
  <c r="M46" i="3" s="1"/>
  <c r="N46" i="3" s="1"/>
  <c r="AC21" i="8" l="1"/>
  <c r="S45" i="8"/>
  <c r="AC45" i="8" l="1"/>
  <c r="N45" i="2" l="1"/>
  <c r="AB45" i="2" s="1"/>
  <c r="N56" i="2" l="1"/>
  <c r="AB56" i="2" l="1"/>
  <c r="S59" i="2"/>
</calcChain>
</file>

<file path=xl/sharedStrings.xml><?xml version="1.0" encoding="utf-8"?>
<sst xmlns="http://schemas.openxmlformats.org/spreadsheetml/2006/main" count="1198" uniqueCount="292">
  <si>
    <t>m²</t>
  </si>
  <si>
    <t>m</t>
  </si>
  <si>
    <t>und</t>
  </si>
  <si>
    <t>m³</t>
  </si>
  <si>
    <t>3.4</t>
  </si>
  <si>
    <t>3.5</t>
  </si>
  <si>
    <r>
      <t xml:space="preserve">PROGRAMA: </t>
    </r>
    <r>
      <rPr>
        <b/>
        <sz val="11"/>
        <rFont val="Calibri"/>
        <family val="2"/>
        <scheme val="minor"/>
      </rPr>
      <t>Planejamento Urbano / Apoio a Política Nacional de Desenvolvimento Urbano</t>
    </r>
  </si>
  <si>
    <r>
      <t xml:space="preserve">CONVENETE: </t>
    </r>
    <r>
      <rPr>
        <b/>
        <sz val="11"/>
        <rFont val="Calibri"/>
        <family val="2"/>
        <scheme val="minor"/>
      </rPr>
      <t>Ministério das Cidades</t>
    </r>
  </si>
  <si>
    <t>OBRA:</t>
  </si>
  <si>
    <t>LOCAL:</t>
  </si>
  <si>
    <t>REFERÊNCIA PREF. DE PREÇOS:</t>
  </si>
  <si>
    <t>B.D.I.:</t>
  </si>
  <si>
    <t>FONTE</t>
  </si>
  <si>
    <t>CÓDIGO</t>
  </si>
  <si>
    <t>ITEM</t>
  </si>
  <si>
    <t>DESCRIÇÃO DOS SERVIÇOS</t>
  </si>
  <si>
    <t>UNIDADE</t>
  </si>
  <si>
    <t>QUANT.</t>
  </si>
  <si>
    <t>VALORES (R$)</t>
  </si>
  <si>
    <t>UNIT.</t>
  </si>
  <si>
    <t>TOTAL</t>
  </si>
  <si>
    <t>1.0</t>
  </si>
  <si>
    <t>SERVIÇOS PRELIMINARES</t>
  </si>
  <si>
    <t>SINAPI</t>
  </si>
  <si>
    <t>74209/001</t>
  </si>
  <si>
    <t>1.1</t>
  </si>
  <si>
    <t>Placa de Obra em chapa de aço galvanizado</t>
  </si>
  <si>
    <t>1.2</t>
  </si>
  <si>
    <t>73916/002</t>
  </si>
  <si>
    <t>1.3</t>
  </si>
  <si>
    <t>Placa esmaltada para identificação de rua, dimensões 45 x 25cm</t>
  </si>
  <si>
    <t>Serviços topográficos para pavimentação, inclusive nota de serviço</t>
  </si>
  <si>
    <t>2.0</t>
  </si>
  <si>
    <t>MOVIMENTO DE TERRA</t>
  </si>
  <si>
    <t>74205/001</t>
  </si>
  <si>
    <t>2.1</t>
  </si>
  <si>
    <t>Escavação mecânica de material 1ª categoria, proveniente de corte de subleito</t>
  </si>
  <si>
    <t>2.2</t>
  </si>
  <si>
    <t>2.3</t>
  </si>
  <si>
    <t>Carga manobra e descarga de areia, brita, pedra de mão e solos com caminhão basculante 6m³ (descarga livre)</t>
  </si>
  <si>
    <t>2.4</t>
  </si>
  <si>
    <t>Transporte local com caminhão basculante 6m³, rodovia com revestimento primário</t>
  </si>
  <si>
    <t>m³xKm</t>
  </si>
  <si>
    <t>3.0</t>
  </si>
  <si>
    <t>PAVIMENTAÇÃO</t>
  </si>
  <si>
    <t>3.1</t>
  </si>
  <si>
    <t>Pavimento em paralelepípedo sobre colchão de areia rejuntado com argamassa de cimento e areia no traço 1:3</t>
  </si>
  <si>
    <t>3.2</t>
  </si>
  <si>
    <t>3.3</t>
  </si>
  <si>
    <t>Caiação em meio fio</t>
  </si>
  <si>
    <t>3.6</t>
  </si>
  <si>
    <t>Limpeza final da obra</t>
  </si>
  <si>
    <t>TOTAL DA OBRA</t>
  </si>
  <si>
    <t>73892/002</t>
  </si>
  <si>
    <t>Execução de calçada em concreto não estrutural (1:3:5) Fck = 12Mpa, preparo mecânico, espessura de 7cm</t>
  </si>
  <si>
    <t xml:space="preserve"> </t>
  </si>
  <si>
    <t>PLANILHA ORÇAMENTÁRIA GLOBAL</t>
  </si>
  <si>
    <t>CRONOGRAMA FÍSICO-FINANCEIRO</t>
  </si>
  <si>
    <t>ETAPAS
(DESCRIÇÃO DOS SERVIÇOS)</t>
  </si>
  <si>
    <t>Financeiro</t>
  </si>
  <si>
    <t>Físico (%)</t>
  </si>
  <si>
    <t>TOTAL DO PERÍODO</t>
  </si>
  <si>
    <t>TOTAL ACUMULADO</t>
  </si>
  <si>
    <t>PERCENTUAL ACUMULADO NO PERÍODO</t>
  </si>
  <si>
    <t>PREÍODO (MÊS)</t>
  </si>
  <si>
    <t xml:space="preserve">Quadro de Composição do Investimento - QCI - OGU - </t>
  </si>
  <si>
    <t>Setor Público</t>
  </si>
  <si>
    <t>Empreendimento</t>
  </si>
  <si>
    <t>Agente executor</t>
  </si>
  <si>
    <t>Programa</t>
  </si>
  <si>
    <t>Modalidade</t>
  </si>
  <si>
    <t>Item</t>
  </si>
  <si>
    <t>Discriminação</t>
  </si>
  <si>
    <t>Investimento total (R$)</t>
  </si>
  <si>
    <t>Recursos União</t>
  </si>
  <si>
    <t>Contrapartida</t>
  </si>
  <si>
    <t>Outras fontes</t>
  </si>
  <si>
    <t>Total</t>
  </si>
  <si>
    <t xml:space="preserve">Custo médio por família </t>
  </si>
  <si>
    <t>,</t>
  </si>
  <si>
    <t>de</t>
  </si>
  <si>
    <t>Local/Data</t>
  </si>
  <si>
    <t>Assinatura do representante da equipe técnica</t>
  </si>
  <si>
    <t>Assinatura do agente executor</t>
  </si>
  <si>
    <t>Nome</t>
  </si>
  <si>
    <t>Arnaldo Dias de Almeida Neto</t>
  </si>
  <si>
    <t>Cargo</t>
  </si>
  <si>
    <t>Engenheiro Civil</t>
  </si>
  <si>
    <t>Prefeito Constitucional</t>
  </si>
  <si>
    <t>CREA</t>
  </si>
  <si>
    <t>160.032.038-4</t>
  </si>
  <si>
    <t>Sistema Nacional de Pesquisas de Custos e Índides da Construção Civil - SINAPI / Março - 2014</t>
  </si>
  <si>
    <t>Encargos:</t>
  </si>
  <si>
    <t>GIDUR</t>
  </si>
  <si>
    <t>SICRO</t>
  </si>
  <si>
    <t>Forn. e implantação placa sinaliz. semi-refletiva</t>
  </si>
  <si>
    <t>Planejamento Urbano</t>
  </si>
  <si>
    <t>Apoio a Política Nacional de Desenvolvimento Urbano</t>
  </si>
  <si>
    <t>Diversos</t>
  </si>
  <si>
    <t>M²</t>
  </si>
  <si>
    <t>Compactação Mecânica a 100% do Proctor Normal - Pavimentação Urbana</t>
  </si>
  <si>
    <t>Meio-fio em pedra granítica, rejuntado c/argamassa cimento e areia 1:3</t>
  </si>
  <si>
    <t>74223/002</t>
  </si>
  <si>
    <t>PREFEITURA MUNICIPAL DE SÃO BENTINHO</t>
  </si>
  <si>
    <t>PLANILHA ORÇAMENTÁRIA</t>
  </si>
  <si>
    <r>
      <t xml:space="preserve">CONVENENTE: </t>
    </r>
    <r>
      <rPr>
        <b/>
        <sz val="11"/>
        <rFont val="Calibri"/>
        <family val="2"/>
        <scheme val="minor"/>
      </rPr>
      <t>Ministério das Cidades</t>
    </r>
  </si>
  <si>
    <t>Pavimentação e Drenagem em Diversas Ruas do Município de São Bentinho   - PB</t>
  </si>
  <si>
    <t>3.7</t>
  </si>
  <si>
    <t>1.0 - SERVIÇOS PRELIMINARES</t>
  </si>
  <si>
    <t>1.1 - Aquisição e assentamento de placa de obra em chapa de aço galvanizado</t>
  </si>
  <si>
    <t>A placa terá 2,50m de largura por 4,0m de comprimento, e conforme modelo de placas de obras da Secretaria de Comunicação da Presidência da República totalizando uma área de:</t>
  </si>
  <si>
    <t>largura</t>
  </si>
  <si>
    <t>compr.</t>
  </si>
  <si>
    <t>A=</t>
  </si>
  <si>
    <t>x</t>
  </si>
  <si>
    <t>=</t>
  </si>
  <si>
    <t>1.2 - Placa esmaltada para identificação de rua, dimensões 45 x 25cm</t>
  </si>
  <si>
    <t>Serão utilizadas duas placas, sendo uma no início e outra no fim do logradouro</t>
  </si>
  <si>
    <t>quantid.</t>
  </si>
  <si>
    <t>Q=</t>
  </si>
  <si>
    <t>1.3 - Serviços topográficos para pavimentação, inclusive nota de serviço</t>
  </si>
  <si>
    <t>Será o comprimento total da via, multiplicado pela largura, incluindo as calçadas que totalizará uma área de:</t>
  </si>
  <si>
    <t>C. Rua</t>
  </si>
  <si>
    <t>L. Rua</t>
  </si>
  <si>
    <t>L.Cal. 1</t>
  </si>
  <si>
    <t>L. Cal. 2</t>
  </si>
  <si>
    <t>(</t>
  </si>
  <si>
    <t>+</t>
  </si>
  <si>
    <t>)</t>
  </si>
  <si>
    <t>2.0 - MOVIMENTO DE TERRA</t>
  </si>
  <si>
    <t>2.1 - Escavação mecânica de material 1ª categoria, proveniente de corte de subleito</t>
  </si>
  <si>
    <t>Será o volume de corte calculado, conforme prancha:</t>
  </si>
  <si>
    <t>Volume de corte</t>
  </si>
  <si>
    <t>V=</t>
  </si>
  <si>
    <t>2.2 - Compactação Mecânica a 100% do Proctor Normal - Pavimentação Urbana</t>
  </si>
  <si>
    <t>Será o volume de aterro calculado, conforme prancha:</t>
  </si>
  <si>
    <t>Volume de aterro</t>
  </si>
  <si>
    <t>2.3 - Carga manobra e descarga de areia, brita, pedra de mão e solos com caminhão basculante 6m³ (descarga livre)</t>
  </si>
  <si>
    <t>Será a diferença entre os volumes de corte e aterro.</t>
  </si>
  <si>
    <t>-</t>
  </si>
  <si>
    <t>2.4 - Transporte local com caminhão basculante 6m³, rodovia com revestimento primário</t>
  </si>
  <si>
    <t>Km</t>
  </si>
  <si>
    <t>3.0 - PAVIMENTAÇÃO</t>
  </si>
  <si>
    <t>3.1 - Pavimento em paralelepípedo sobre colchão de areia rejuntado com argamassa de cimento e areia no traço 1:3</t>
  </si>
  <si>
    <t>Será o comprimento total da via, multiplicado pela largura, menos as áreas de intersecções</t>
  </si>
  <si>
    <t>L. inters.</t>
  </si>
  <si>
    <t>C. inters.</t>
  </si>
  <si>
    <t>nº inters.</t>
  </si>
  <si>
    <t>3.2 - Meio-fio em pedra granítica, rejuntado c/argamassa cimento e areia 1:3</t>
  </si>
  <si>
    <t>nº intersesções</t>
  </si>
  <si>
    <t>nº de cinturões</t>
  </si>
  <si>
    <t>C=</t>
  </si>
  <si>
    <t>A =</t>
  </si>
  <si>
    <t>3.4 - Rampa para acesso de deficientes, em concreto simples Fck=25MPa, desempolada, com pintura indicativa em novacor, 02 demãos</t>
  </si>
  <si>
    <t>Será (ão) construída (as) rampa (s) a cada intersecção com outros logradouros, quando houver condições técnicas.</t>
  </si>
  <si>
    <t>quant.</t>
  </si>
  <si>
    <t>3.5 - Caiação em meio fio</t>
  </si>
  <si>
    <t>3.6 - Forn. e implantação placa sinaliz. semi-refletiva</t>
  </si>
  <si>
    <t xml:space="preserve">Serão utilizadas placas de "Pare" e "Limite de velocidade" onde se fizer necessárias, geralmente placas de "Pare" nas intersecções com vias de </t>
  </si>
  <si>
    <t>preferência, e Limite de velocidade em cada trecho da via, em cada lado.</t>
  </si>
  <si>
    <t>quant. De placas</t>
  </si>
  <si>
    <t>área</t>
  </si>
  <si>
    <t>m²/und</t>
  </si>
  <si>
    <t xml:space="preserve">A = </t>
  </si>
  <si>
    <t>3.7 - Limpeza final da obra</t>
  </si>
  <si>
    <t>Será a mesma área do item 1.4</t>
  </si>
  <si>
    <t>3.3 -Execução de calçada em concreto não estrutural (1:3:5) Fck = 12Mpa, preparo mecânico, espessura de 7cm</t>
  </si>
  <si>
    <t>Regularizacao e compactacao de subleito ate 20 cm de espessura</t>
  </si>
  <si>
    <t>2.5</t>
  </si>
  <si>
    <t>2.1 -Regularizacao e compactacao de subleito ate 20 cm de espessura</t>
  </si>
  <si>
    <t>Será area a ser pavimentada:</t>
  </si>
  <si>
    <t>Será a diferença de corte e aterro, multiplicada pela distância média encontrada no projeto</t>
  </si>
  <si>
    <t>Será o comprimento total de meio fio, encontrado no item 3.2, multiplicado pelo perímetro</t>
  </si>
  <si>
    <t xml:space="preserve">Será o comprimento da via, multiplicado por dois, menos o comprimento do perimetro de intersecção com outros logradouros, mais a </t>
  </si>
  <si>
    <t>quantidade de cinturões utilizados ao longo da via</t>
  </si>
  <si>
    <t xml:space="preserve">Será o comprimento da via, multiplicado pela largura da calçada, multiplicada por dois que são os lados, menos as áreas de intersecções com </t>
  </si>
  <si>
    <t>outros logradouros e menos a área das rampas</t>
  </si>
  <si>
    <t>RUA FRANCISCO ALVES DE ARRUDA</t>
  </si>
  <si>
    <t>COMP.</t>
  </si>
  <si>
    <t>Rampa para acesso de deficientes, em concreto simples Fck=25MPa, desempolada, com pintura indicativa em novacor, 02 demãos - Largura de 1,50 m</t>
  </si>
  <si>
    <t>altura</t>
  </si>
  <si>
    <t>Ensaio de granulometria por peneiramento</t>
  </si>
  <si>
    <t>Ensaio de limite de liquidez - solos</t>
  </si>
  <si>
    <t>Ensaio de limite de plasticidade</t>
  </si>
  <si>
    <t>Ensaio de compactação - amostras trabalhadas</t>
  </si>
  <si>
    <t>Ensaio de indice de suporte california</t>
  </si>
  <si>
    <t>74022/006</t>
  </si>
  <si>
    <t>74022/008</t>
  </si>
  <si>
    <t>74022/009</t>
  </si>
  <si>
    <t>74022/013</t>
  </si>
  <si>
    <t>74022/019</t>
  </si>
  <si>
    <t>2.6</t>
  </si>
  <si>
    <t>2.7</t>
  </si>
  <si>
    <t>2.8</t>
  </si>
  <si>
    <t>2.9</t>
  </si>
  <si>
    <t>2.10</t>
  </si>
  <si>
    <t>Será realizado um ensaio por via</t>
  </si>
  <si>
    <t>Q =</t>
  </si>
  <si>
    <t>2.2 - Ensaio de granulometria por peneiramento</t>
  </si>
  <si>
    <t>2.3 - Ensaio de limite de liquidez - solos</t>
  </si>
  <si>
    <t>2.4 - Ensaio de limite de plasticidade</t>
  </si>
  <si>
    <t>2.5 - Ensaio de compactação - amostras trabalhadas</t>
  </si>
  <si>
    <t>2.6 - Ensaio de indice de suporte california</t>
  </si>
  <si>
    <t>%</t>
  </si>
  <si>
    <t>km x m³</t>
  </si>
  <si>
    <t>RUA FRANCISCO MORAZ DE ARAUJO</t>
  </si>
  <si>
    <t>Caminho de Serviço</t>
  </si>
  <si>
    <t>Caminho do Serviço</t>
  </si>
  <si>
    <t>Será a diferença de corte e aterro, multiplicada pela distância média</t>
  </si>
  <si>
    <t>2.2 - Carga manobra e descarga de areia, brita, pedra de mão e solos com caminhão basculante 6m³ (descarga livre)</t>
  </si>
  <si>
    <t>2.3 - Transporte local com caminhão basculante 6m³, rodovia com revestimento primário</t>
  </si>
  <si>
    <t>2.4 - Ensaio de granulometria por peneiramento</t>
  </si>
  <si>
    <t>2.5 - Ensaio de limite de liquidez - solos</t>
  </si>
  <si>
    <t>2.6 - Ensaio de limite de plasticidade</t>
  </si>
  <si>
    <t>2.7 - Ensaio de compactação - amostras trabalhadas</t>
  </si>
  <si>
    <t>2.8 - Ensaio de indice de suporte california</t>
  </si>
  <si>
    <t>4 S 06 200 01 / MAIO</t>
  </si>
  <si>
    <t>01.01</t>
  </si>
  <si>
    <t>PREFEITURA MUNICIPAL DE CABACEIRAS</t>
  </si>
  <si>
    <r>
      <t xml:space="preserve">CONTRATO: </t>
    </r>
    <r>
      <rPr>
        <b/>
        <sz val="11"/>
        <rFont val="Calibri"/>
        <family val="2"/>
        <scheme val="minor"/>
      </rPr>
      <t>1023180-37/2015</t>
    </r>
  </si>
  <si>
    <t>Pavimentação em Diversas Ruas do Município de Cabaceiras - PB</t>
  </si>
  <si>
    <t>3.8</t>
  </si>
  <si>
    <t>Regularização e compactação de subleito até 20cm de espessura</t>
  </si>
  <si>
    <t>3.1 - Regularização e compactação de subleito até 20cm de espessura</t>
  </si>
  <si>
    <t>02.02</t>
  </si>
  <si>
    <t>01.02</t>
  </si>
  <si>
    <t>Sistema Nacional de Pesquisas de Custos e Índides da Construção Civil - SINAPI / Agosto - 2015</t>
  </si>
  <si>
    <t>Será a distância até a estaca 15, multiplicado pela largura, incluindo as calçadas que totalizará uma área de:</t>
  </si>
  <si>
    <t>4 S 06 200 01</t>
  </si>
  <si>
    <t>CÁLCULO DE BDI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</si>
  <si>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</si>
  <si>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</si>
  <si>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</si>
  <si>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</si>
  <si>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</si>
  <si>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</si>
  <si>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</si>
  <si>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</si>
  <si>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</si>
  <si>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</si>
  <si>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</si>
  <si>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</si>
  <si>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</si>
  <si>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</si>
  <si>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</si>
  <si>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</si>
  <si>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</si>
  <si>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</si>
  <si>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</si>
  <si>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</si>
  <si>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</si>
  <si>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</si>
  <si>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</si>
  <si>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</si>
  <si>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</si>
  <si>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</si>
  <si>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</si>
  <si>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</si>
  <si>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</si>
  <si>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</si>
  <si>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</si>
  <si>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</si>
  <si>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</si>
  <si>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</si>
  <si>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</si>
  <si>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 xml:space="preserve">Será o comprimento da via, multiplicado pela largura da calçada, multiplicada por dois que são os lados, menos a área de intersecções com </t>
  </si>
  <si>
    <t>outros logradouros e rampas</t>
  </si>
  <si>
    <t>Será o comprimento total de meio fio, menos os cinturões,  multiplicado pelo seu perímetro</t>
  </si>
  <si>
    <t>PREFEITURA MUNICIPAL DE CAJAZEIRINHAS</t>
  </si>
  <si>
    <r>
      <t xml:space="preserve">CONTRATO: </t>
    </r>
    <r>
      <rPr>
        <b/>
        <sz val="11"/>
        <rFont val="Calibri"/>
        <family val="2"/>
        <scheme val="minor"/>
      </rPr>
      <t>1026167-90/2015</t>
    </r>
  </si>
  <si>
    <t xml:space="preserve">Pavimentação em Paralelepípedo de Diversas Ruas no Município de Cajazeirinhas </t>
  </si>
  <si>
    <t>Placa de Obra em chapa de aço galvanizado (4,00X2,50m)</t>
  </si>
  <si>
    <t>SICRO/ NOVEMBRO</t>
  </si>
  <si>
    <t>02.03</t>
  </si>
  <si>
    <t>03.03</t>
  </si>
  <si>
    <t>01.03</t>
  </si>
  <si>
    <t>REFERÊNCIA DE PREÇOS:</t>
  </si>
  <si>
    <t>4.0</t>
  </si>
  <si>
    <t>Rua Juviniano de Maria</t>
  </si>
  <si>
    <t>AREIAL</t>
  </si>
  <si>
    <t>Adelson Gonçalves Benjamin</t>
  </si>
  <si>
    <t>________________________________________</t>
  </si>
  <si>
    <t>PREFEITURA MUNICIPAL DE PITIMBU</t>
  </si>
  <si>
    <t>Construção e Reforma de quaisquer Edificações inclusive Unidades Habitacionais, Escolas, Hospitais, etc.</t>
  </si>
  <si>
    <t>Construção de Rodovias, Ferrovias, Pistas de Aeroportos, Pontes, Viadutos, etc.</t>
  </si>
  <si>
    <t>COMPOSIÇÃO DO BDI</t>
  </si>
  <si>
    <t>2) Os Tributos normalmente aplicáveis são: PIS (O,65%), COFINS (3,00%), CPRB (4,5)e ISS (variável até 2,00% conforme o município).</t>
  </si>
  <si>
    <t>Programa:       PLANEJAMENTO URBANO</t>
  </si>
  <si>
    <t>Convenente:    PREFEITURA MUNICIPAL DE PITIMBU</t>
  </si>
  <si>
    <t>Local:               PITIMBU-PB</t>
  </si>
  <si>
    <t>Edme Santos Mesquita Eng. Civil Crea- 160.893.481-0</t>
  </si>
  <si>
    <t>Obra:               CONSTRUÇÃO DA ESCOLA MUNICIPAl MARIA TAVARES FREIRE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</si>
</sst>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0"/>
    <numFmt numFmtId="167" formatCode="#,##0.00_ ;\-#,##0.00\ 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4"/>
      <name val="Arial"/>
      <family val="2"/>
    </font>
    <font>
      <b/>
      <sz val="9"/>
      <name val="Arial"/>
      <family val="2"/>
    </font>
    <font>
      <b/>
      <sz val="4"/>
      <name val="Arial"/>
      <family val="2"/>
    </font>
    <font>
      <sz val="9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Swis721 Md BT"/>
      <family val="2"/>
    </font>
    <font>
      <b/>
      <u/>
      <sz val="12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theme="1"/>
      <name val="Calibri"/>
      <family val="2"/>
      <scheme val="minor"/>
    </font>
    <font>
      <b/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lightUp">
        <bgColor theme="6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</borders>
  <cellStyleXfs count="1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5" fillId="0" borderId="0"/>
  </cellStyleXfs>
  <cellXfs count="430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/>
    </xf>
    <xf numFmtId="10" fontId="1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4" fontId="0" fillId="0" borderId="5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4" fontId="0" fillId="0" borderId="5" xfId="0" applyNumberFormat="1" applyBorder="1" applyAlignment="1">
      <alignment horizontal="right" vertical="center"/>
    </xf>
    <xf numFmtId="10" fontId="0" fillId="0" borderId="6" xfId="0" applyNumberFormat="1" applyBorder="1" applyAlignment="1">
      <alignment horizontal="center"/>
    </xf>
    <xf numFmtId="4" fontId="1" fillId="4" borderId="4" xfId="0" applyNumberFormat="1" applyFont="1" applyFill="1" applyBorder="1" applyAlignment="1">
      <alignment horizontal="right"/>
    </xf>
    <xf numFmtId="10" fontId="1" fillId="4" borderId="4" xfId="0" applyNumberFormat="1" applyFont="1" applyFill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7" fillId="0" borderId="14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9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/>
    </xf>
    <xf numFmtId="0" fontId="9" fillId="0" borderId="10" xfId="1" applyFont="1" applyBorder="1" applyAlignment="1">
      <alignment horizontal="left" vertical="top"/>
    </xf>
    <xf numFmtId="0" fontId="9" fillId="0" borderId="11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top"/>
    </xf>
    <xf numFmtId="0" fontId="7" fillId="0" borderId="2" xfId="1" applyFont="1" applyBorder="1" applyAlignment="1">
      <alignment vertical="top"/>
    </xf>
    <xf numFmtId="164" fontId="7" fillId="0" borderId="8" xfId="2" applyFont="1" applyBorder="1" applyAlignment="1" applyProtection="1">
      <alignment horizontal="right" vertical="top"/>
    </xf>
    <xf numFmtId="164" fontId="7" fillId="0" borderId="7" xfId="2" applyFont="1" applyBorder="1" applyAlignment="1" applyProtection="1">
      <alignment horizontal="right" vertical="top"/>
    </xf>
    <xf numFmtId="164" fontId="7" fillId="0" borderId="0" xfId="2" applyFont="1" applyBorder="1" applyAlignment="1" applyProtection="1">
      <alignment horizontal="right" vertical="top"/>
    </xf>
    <xf numFmtId="0" fontId="7" fillId="0" borderId="11" xfId="1" applyFont="1" applyBorder="1" applyAlignment="1">
      <alignment vertical="top"/>
    </xf>
    <xf numFmtId="0" fontId="7" fillId="0" borderId="7" xfId="1" applyFont="1" applyBorder="1" applyAlignment="1">
      <alignment vertical="top"/>
    </xf>
    <xf numFmtId="0" fontId="7" fillId="0" borderId="0" xfId="1" applyFont="1" applyAlignment="1" applyProtection="1">
      <alignment horizontal="left"/>
      <protection locked="0"/>
    </xf>
    <xf numFmtId="0" fontId="7" fillId="0" borderId="0" xfId="4" applyAlignment="1" applyProtection="1">
      <alignment horizontal="left"/>
      <protection locked="0"/>
    </xf>
    <xf numFmtId="0" fontId="7" fillId="0" borderId="0" xfId="4" applyAlignment="1">
      <alignment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4" fontId="1" fillId="4" borderId="4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10" fontId="1" fillId="0" borderId="0" xfId="5" applyNumberFormat="1" applyFont="1" applyAlignment="1">
      <alignment horizontal="right"/>
    </xf>
    <xf numFmtId="4" fontId="0" fillId="0" borderId="1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3" fillId="0" borderId="0" xfId="6"/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right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3" fillId="0" borderId="0" xfId="6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10" fontId="1" fillId="0" borderId="0" xfId="5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0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4" fontId="0" fillId="0" borderId="7" xfId="0" applyNumberFormat="1" applyBorder="1" applyAlignment="1">
      <alignment horizontal="right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right" vertical="center"/>
    </xf>
    <xf numFmtId="10" fontId="1" fillId="0" borderId="0" xfId="5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4" fontId="1" fillId="4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4" fontId="0" fillId="0" borderId="20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4" fontId="3" fillId="6" borderId="0" xfId="0" applyNumberFormat="1" applyFont="1" applyFill="1"/>
    <xf numFmtId="4" fontId="3" fillId="0" borderId="0" xfId="0" applyNumberFormat="1" applyFont="1" applyAlignment="1">
      <alignment horizontal="left"/>
    </xf>
    <xf numFmtId="0" fontId="3" fillId="0" borderId="0" xfId="0" applyFont="1"/>
    <xf numFmtId="4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3" fillId="6" borderId="0" xfId="0" applyNumberFormat="1" applyFont="1" applyFill="1" applyAlignment="1">
      <alignment horizontal="left"/>
    </xf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6" borderId="16" xfId="0" applyFill="1" applyBorder="1" applyAlignment="1">
      <alignment horizontal="center" vertical="center"/>
    </xf>
    <xf numFmtId="0" fontId="0" fillId="6" borderId="16" xfId="0" applyFill="1" applyBorder="1" applyAlignment="1">
      <alignment vertical="center" wrapText="1"/>
    </xf>
    <xf numFmtId="4" fontId="0" fillId="0" borderId="22" xfId="0" applyNumberFormat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 wrapText="1"/>
      <protection locked="0"/>
    </xf>
    <xf numFmtId="4" fontId="0" fillId="6" borderId="0" xfId="0" applyNumberFormat="1" applyFill="1"/>
    <xf numFmtId="0" fontId="0" fillId="6" borderId="0" xfId="0" applyFill="1"/>
    <xf numFmtId="3" fontId="3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24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2" fontId="0" fillId="0" borderId="19" xfId="0" applyNumberForma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4" fontId="0" fillId="6" borderId="0" xfId="0" applyNumberFormat="1" applyFill="1" applyAlignment="1">
      <alignment horizontal="center"/>
    </xf>
    <xf numFmtId="4" fontId="16" fillId="6" borderId="0" xfId="0" applyNumberFormat="1" applyFont="1" applyFill="1" applyAlignment="1">
      <alignment horizontal="center"/>
    </xf>
    <xf numFmtId="0" fontId="0" fillId="0" borderId="19" xfId="0" applyBorder="1" applyAlignment="1">
      <alignment horizontal="right" vertical="center" wrapText="1"/>
    </xf>
    <xf numFmtId="4" fontId="0" fillId="0" borderId="16" xfId="0" applyNumberFormat="1" applyBorder="1" applyAlignment="1" applyProtection="1">
      <alignment vertical="center" wrapText="1"/>
      <protection locked="0"/>
    </xf>
    <xf numFmtId="4" fontId="0" fillId="0" borderId="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0" fontId="1" fillId="4" borderId="10" xfId="0" applyFont="1" applyFill="1" applyBorder="1" applyAlignment="1">
      <alignment horizontal="center"/>
    </xf>
    <xf numFmtId="4" fontId="0" fillId="0" borderId="8" xfId="0" applyNumberFormat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4" fontId="1" fillId="4" borderId="8" xfId="0" applyNumberFormat="1" applyFont="1" applyFill="1" applyBorder="1" applyAlignment="1">
      <alignment horizontal="right"/>
    </xf>
    <xf numFmtId="4" fontId="1" fillId="4" borderId="14" xfId="0" applyNumberFormat="1" applyFont="1" applyFill="1" applyBorder="1" applyAlignment="1">
      <alignment horizontal="right" vertical="center"/>
    </xf>
    <xf numFmtId="10" fontId="1" fillId="4" borderId="10" xfId="0" applyNumberFormat="1" applyFont="1" applyFill="1" applyBorder="1" applyAlignment="1">
      <alignment horizontal="right"/>
    </xf>
    <xf numFmtId="0" fontId="1" fillId="4" borderId="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4" fontId="0" fillId="0" borderId="27" xfId="0" applyNumberFormat="1" applyBorder="1" applyAlignment="1" applyProtection="1">
      <alignment vertical="center" wrapText="1"/>
      <protection locked="0"/>
    </xf>
    <xf numFmtId="4" fontId="0" fillId="0" borderId="28" xfId="0" applyNumberFormat="1" applyBorder="1" applyAlignment="1" applyProtection="1">
      <alignment vertical="center" wrapText="1"/>
      <protection locked="0"/>
    </xf>
    <xf numFmtId="4" fontId="0" fillId="0" borderId="29" xfId="0" applyNumberFormat="1" applyBorder="1" applyAlignment="1" applyProtection="1">
      <alignment vertical="center" wrapText="1"/>
      <protection locked="0"/>
    </xf>
    <xf numFmtId="4" fontId="0" fillId="0" borderId="26" xfId="0" applyNumberFormat="1" applyBorder="1" applyAlignment="1" applyProtection="1">
      <alignment horizontal="right" vertical="center" wrapText="1"/>
      <protection locked="0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6" borderId="31" xfId="0" applyFill="1" applyBorder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6" borderId="10" xfId="0" applyFill="1" applyBorder="1" applyAlignment="1">
      <alignment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4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4" fontId="0" fillId="0" borderId="27" xfId="0" applyNumberFormat="1" applyBorder="1" applyAlignment="1" applyProtection="1">
      <alignment horizontal="right" vertical="center" wrapText="1"/>
      <protection locked="0"/>
    </xf>
    <xf numFmtId="4" fontId="0" fillId="0" borderId="28" xfId="0" applyNumberFormat="1" applyBorder="1" applyAlignment="1" applyProtection="1">
      <alignment horizontal="right" vertical="center" wrapText="1"/>
      <protection locked="0"/>
    </xf>
    <xf numFmtId="4" fontId="0" fillId="0" borderId="29" xfId="0" applyNumberFormat="1" applyBorder="1" applyAlignment="1" applyProtection="1">
      <alignment horizontal="right" vertical="center" wrapText="1"/>
      <protection locked="0"/>
    </xf>
    <xf numFmtId="166" fontId="3" fillId="6" borderId="0" xfId="0" applyNumberFormat="1" applyFont="1" applyFill="1" applyAlignment="1">
      <alignment horizontal="center"/>
    </xf>
    <xf numFmtId="166" fontId="3" fillId="6" borderId="0" xfId="0" applyNumberFormat="1" applyFont="1" applyFill="1" applyAlignment="1">
      <alignment horizontal="left"/>
    </xf>
    <xf numFmtId="4" fontId="0" fillId="0" borderId="25" xfId="0" applyNumberFormat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4" fontId="0" fillId="0" borderId="21" xfId="0" applyNumberFormat="1" applyBorder="1" applyAlignment="1">
      <alignment vertical="center"/>
    </xf>
    <xf numFmtId="4" fontId="7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6" fillId="7" borderId="41" xfId="0" applyFont="1" applyFill="1" applyBorder="1" applyAlignment="1">
      <alignment vertical="center"/>
    </xf>
    <xf numFmtId="0" fontId="6" fillId="7" borderId="42" xfId="0" applyFont="1" applyFill="1" applyBorder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9" fontId="0" fillId="9" borderId="47" xfId="10" applyNumberFormat="1" applyFont="1" applyFill="1" applyBorder="1" applyAlignment="1" applyProtection="1">
      <alignment horizontal="center"/>
    </xf>
    <xf numFmtId="39" fontId="0" fillId="9" borderId="52" xfId="10" applyNumberFormat="1" applyFont="1" applyFill="1" applyBorder="1" applyAlignment="1" applyProtection="1">
      <alignment horizontal="center"/>
    </xf>
    <xf numFmtId="39" fontId="0" fillId="9" borderId="59" xfId="10" applyNumberFormat="1" applyFont="1" applyFill="1" applyBorder="1" applyAlignment="1" applyProtection="1">
      <alignment horizontal="center"/>
    </xf>
    <xf numFmtId="2" fontId="0" fillId="0" borderId="0" xfId="0" applyNumberFormat="1"/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43" fontId="12" fillId="11" borderId="34" xfId="10" applyFill="1" applyBorder="1" applyAlignment="1">
      <alignment horizontal="center"/>
    </xf>
    <xf numFmtId="43" fontId="12" fillId="11" borderId="28" xfId="10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43" fontId="12" fillId="11" borderId="29" xfId="1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12" borderId="71" xfId="0" applyFont="1" applyFill="1" applyBorder="1"/>
    <xf numFmtId="0" fontId="5" fillId="12" borderId="71" xfId="0" applyFont="1" applyFill="1" applyBorder="1"/>
    <xf numFmtId="0" fontId="0" fillId="12" borderId="71" xfId="0" applyFill="1" applyBorder="1"/>
    <xf numFmtId="0" fontId="19" fillId="0" borderId="0" xfId="0" applyFont="1"/>
    <xf numFmtId="0" fontId="6" fillId="0" borderId="0" xfId="0" applyFont="1"/>
    <xf numFmtId="0" fontId="5" fillId="0" borderId="11" xfId="1" applyBorder="1" applyAlignment="1" applyProtection="1">
      <alignment vertical="top" wrapText="1"/>
      <protection locked="0"/>
    </xf>
    <xf numFmtId="0" fontId="0" fillId="0" borderId="20" xfId="0" applyBorder="1" applyAlignment="1">
      <alignment horizontal="center" vertical="center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9" fillId="0" borderId="10" xfId="1" applyFont="1" applyBorder="1" applyAlignment="1" applyProtection="1">
      <alignment vertical="top"/>
      <protection locked="0"/>
    </xf>
    <xf numFmtId="0" fontId="9" fillId="0" borderId="11" xfId="1" applyFont="1" applyBorder="1" applyAlignment="1" applyProtection="1">
      <alignment vertical="top"/>
      <protection locked="0"/>
    </xf>
    <xf numFmtId="0" fontId="9" fillId="0" borderId="12" xfId="1" applyFont="1" applyBorder="1" applyAlignment="1" applyProtection="1">
      <alignment vertical="top"/>
      <protection locked="0"/>
    </xf>
    <xf numFmtId="0" fontId="6" fillId="7" borderId="42" xfId="0" applyFont="1" applyFill="1" applyBorder="1" applyAlignment="1">
      <alignment horizontal="center" wrapText="1"/>
    </xf>
    <xf numFmtId="0" fontId="21" fillId="8" borderId="46" xfId="0" applyFont="1" applyFill="1" applyBorder="1"/>
    <xf numFmtId="2" fontId="21" fillId="10" borderId="48" xfId="0" applyNumberFormat="1" applyFont="1" applyFill="1" applyBorder="1" applyAlignment="1">
      <alignment horizontal="center"/>
    </xf>
    <xf numFmtId="2" fontId="21" fillId="10" borderId="49" xfId="0" applyNumberFormat="1" applyFont="1" applyFill="1" applyBorder="1" applyAlignment="1">
      <alignment horizontal="center"/>
    </xf>
    <xf numFmtId="2" fontId="21" fillId="10" borderId="50" xfId="0" applyNumberFormat="1" applyFont="1" applyFill="1" applyBorder="1" applyAlignment="1">
      <alignment horizontal="center"/>
    </xf>
    <xf numFmtId="0" fontId="21" fillId="8" borderId="51" xfId="0" applyFont="1" applyFill="1" applyBorder="1"/>
    <xf numFmtId="2" fontId="21" fillId="10" borderId="53" xfId="0" applyNumberFormat="1" applyFont="1" applyFill="1" applyBorder="1" applyAlignment="1">
      <alignment horizontal="center"/>
    </xf>
    <xf numFmtId="2" fontId="21" fillId="10" borderId="54" xfId="0" applyNumberFormat="1" applyFont="1" applyFill="1" applyBorder="1" applyAlignment="1">
      <alignment horizontal="center"/>
    </xf>
    <xf numFmtId="2" fontId="21" fillId="10" borderId="44" xfId="0" applyNumberFormat="1" applyFont="1" applyFill="1" applyBorder="1" applyAlignment="1">
      <alignment horizontal="center"/>
    </xf>
    <xf numFmtId="2" fontId="21" fillId="10" borderId="55" xfId="0" applyNumberFormat="1" applyFont="1" applyFill="1" applyBorder="1" applyAlignment="1">
      <alignment horizontal="center"/>
    </xf>
    <xf numFmtId="2" fontId="21" fillId="10" borderId="56" xfId="0" applyNumberFormat="1" applyFont="1" applyFill="1" applyBorder="1" applyAlignment="1">
      <alignment horizontal="center"/>
    </xf>
    <xf numFmtId="2" fontId="21" fillId="10" borderId="45" xfId="0" applyNumberFormat="1" applyFont="1" applyFill="1" applyBorder="1" applyAlignment="1">
      <alignment horizontal="center"/>
    </xf>
    <xf numFmtId="2" fontId="21" fillId="10" borderId="57" xfId="0" applyNumberFormat="1" applyFont="1" applyFill="1" applyBorder="1" applyAlignment="1">
      <alignment horizontal="center"/>
    </xf>
    <xf numFmtId="0" fontId="21" fillId="8" borderId="58" xfId="0" applyFont="1" applyFill="1" applyBorder="1"/>
    <xf numFmtId="0" fontId="17" fillId="0" borderId="0" xfId="0" applyFont="1" applyAlignment="1">
      <alignment horizontal="right"/>
    </xf>
    <xf numFmtId="10" fontId="17" fillId="0" borderId="0" xfId="10" applyNumberFormat="1" applyFont="1"/>
    <xf numFmtId="43" fontId="18" fillId="0" borderId="0" xfId="1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1" fillId="0" borderId="0" xfId="0" applyNumberFormat="1" applyFont="1" applyAlignment="1">
      <alignment vertical="center"/>
    </xf>
    <xf numFmtId="17" fontId="1" fillId="0" borderId="0" xfId="0" applyNumberFormat="1" applyFont="1" applyAlignment="1">
      <alignment vertical="center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5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67" xfId="0" applyBorder="1" applyAlignment="1">
      <alignment horizontal="left"/>
    </xf>
    <xf numFmtId="2" fontId="21" fillId="11" borderId="4" xfId="0" applyNumberFormat="1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0" borderId="31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4" borderId="16" xfId="0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4" borderId="12" xfId="0" applyFont="1" applyFill="1" applyBorder="1" applyAlignment="1" applyProtection="1">
      <alignment horizontal="center" vertical="center" wrapText="1"/>
      <protection locked="0"/>
    </xf>
    <xf numFmtId="4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0" fillId="0" borderId="0" xfId="0" applyNumberFormat="1"/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0" fillId="0" borderId="0" xfId="0" applyAlignment="1">
      <alignment horizontal="left"/>
    </xf>
    <xf numFmtId="4" fontId="3" fillId="6" borderId="0" xfId="0" applyNumberFormat="1" applyFont="1" applyFill="1" applyAlignment="1">
      <alignment horizontal="left"/>
    </xf>
    <xf numFmtId="4" fontId="3" fillId="0" borderId="0" xfId="0" applyNumberFormat="1" applyFont="1" applyAlignment="1">
      <alignment horizontal="right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/>
    </xf>
    <xf numFmtId="10" fontId="0" fillId="0" borderId="10" xfId="0" applyNumberFormat="1" applyBorder="1" applyAlignment="1">
      <alignment horizontal="right" vertical="center"/>
    </xf>
    <xf numFmtId="10" fontId="0" fillId="0" borderId="12" xfId="0" applyNumberFormat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4" borderId="8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5" xfId="0" applyNumberFormat="1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9" fillId="0" borderId="1" xfId="1" applyNumberFormat="1" applyFont="1" applyBorder="1" applyAlignment="1" applyProtection="1">
      <alignment horizontal="center" vertical="top" wrapText="1"/>
      <protection locked="0"/>
    </xf>
    <xf numFmtId="0" fontId="5" fillId="0" borderId="3" xfId="1" applyBorder="1" applyAlignment="1" applyProtection="1">
      <alignment horizontal="center" vertical="top" wrapText="1"/>
      <protection locked="0"/>
    </xf>
    <xf numFmtId="0" fontId="9" fillId="0" borderId="4" xfId="1" applyFont="1" applyBorder="1" applyAlignment="1" applyProtection="1">
      <alignment vertical="top" wrapText="1"/>
      <protection locked="0"/>
    </xf>
    <xf numFmtId="0" fontId="5" fillId="0" borderId="4" xfId="1" applyBorder="1" applyAlignment="1" applyProtection="1">
      <alignment vertical="top" wrapText="1"/>
      <protection locked="0"/>
    </xf>
    <xf numFmtId="39" fontId="7" fillId="0" borderId="4" xfId="2" applyNumberFormat="1" applyFont="1" applyBorder="1" applyAlignment="1" applyProtection="1">
      <alignment vertical="top" wrapText="1"/>
      <protection locked="0"/>
    </xf>
    <xf numFmtId="39" fontId="7" fillId="0" borderId="1" xfId="2" applyNumberFormat="1" applyFont="1" applyBorder="1" applyAlignment="1" applyProtection="1">
      <alignment vertical="top" wrapText="1"/>
      <protection locked="0"/>
    </xf>
    <xf numFmtId="39" fontId="7" fillId="0" borderId="2" xfId="2" applyNumberFormat="1" applyFont="1" applyBorder="1" applyAlignment="1" applyProtection="1">
      <alignment vertical="top" wrapText="1"/>
      <protection locked="0"/>
    </xf>
    <xf numFmtId="39" fontId="7" fillId="0" borderId="3" xfId="2" applyNumberFormat="1" applyFont="1" applyBorder="1" applyAlignment="1" applyProtection="1">
      <alignment vertical="top" wrapText="1"/>
      <protection locked="0"/>
    </xf>
    <xf numFmtId="39" fontId="7" fillId="0" borderId="10" xfId="2" applyNumberFormat="1" applyFont="1" applyBorder="1" applyAlignment="1" applyProtection="1">
      <alignment vertical="top" wrapText="1"/>
      <protection locked="0"/>
    </xf>
    <xf numFmtId="0" fontId="5" fillId="0" borderId="11" xfId="1" applyBorder="1" applyAlignment="1" applyProtection="1">
      <alignment vertical="top" wrapText="1"/>
      <protection locked="0"/>
    </xf>
    <xf numFmtId="0" fontId="5" fillId="0" borderId="12" xfId="1" applyBorder="1" applyAlignment="1" applyProtection="1">
      <alignment vertical="top" wrapText="1"/>
      <protection locked="0"/>
    </xf>
    <xf numFmtId="39" fontId="11" fillId="0" borderId="10" xfId="2" applyNumberFormat="1" applyFont="1" applyBorder="1" applyAlignment="1" applyProtection="1">
      <alignment vertical="top" wrapText="1"/>
    </xf>
    <xf numFmtId="39" fontId="11" fillId="0" borderId="11" xfId="2" applyNumberFormat="1" applyFont="1" applyBorder="1" applyAlignment="1" applyProtection="1">
      <alignment vertical="top" wrapText="1"/>
    </xf>
    <xf numFmtId="0" fontId="5" fillId="0" borderId="12" xfId="1" applyBorder="1" applyAlignment="1">
      <alignment vertical="top" wrapText="1"/>
    </xf>
    <xf numFmtId="0" fontId="7" fillId="0" borderId="0" xfId="4" applyAlignment="1" applyProtection="1">
      <alignment vertical="top" wrapText="1"/>
      <protection locked="0"/>
    </xf>
    <xf numFmtId="0" fontId="7" fillId="0" borderId="11" xfId="4" applyBorder="1" applyAlignment="1" applyProtection="1">
      <alignment horizontal="center" vertical="top" wrapText="1"/>
      <protection locked="0"/>
    </xf>
    <xf numFmtId="0" fontId="7" fillId="0" borderId="11" xfId="1" applyFont="1" applyBorder="1" applyAlignment="1" applyProtection="1">
      <alignment horizontal="center" vertical="top" wrapText="1"/>
      <protection locked="0"/>
    </xf>
    <xf numFmtId="0" fontId="9" fillId="3" borderId="1" xfId="1" applyFont="1" applyFill="1" applyBorder="1" applyAlignment="1">
      <alignment horizontal="center" vertical="top"/>
    </xf>
    <xf numFmtId="0" fontId="9" fillId="3" borderId="2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39" fontId="9" fillId="0" borderId="4" xfId="2" applyNumberFormat="1" applyFont="1" applyBorder="1" applyAlignment="1" applyProtection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9" fillId="5" borderId="4" xfId="1" applyFont="1" applyFill="1" applyBorder="1" applyAlignment="1" applyProtection="1">
      <alignment vertical="top" wrapText="1"/>
      <protection locked="0"/>
    </xf>
    <xf numFmtId="0" fontId="5" fillId="5" borderId="4" xfId="1" applyFill="1" applyBorder="1" applyAlignment="1" applyProtection="1">
      <alignment vertical="top" wrapText="1"/>
      <protection locked="0"/>
    </xf>
    <xf numFmtId="39" fontId="7" fillId="5" borderId="4" xfId="2" applyNumberFormat="1" applyFont="1" applyFill="1" applyBorder="1" applyAlignment="1" applyProtection="1">
      <alignment vertical="top" wrapText="1"/>
      <protection locked="0"/>
    </xf>
    <xf numFmtId="39" fontId="7" fillId="5" borderId="10" xfId="2" applyNumberFormat="1" applyFont="1" applyFill="1" applyBorder="1" applyAlignment="1" applyProtection="1">
      <alignment vertical="top" wrapText="1"/>
      <protection locked="0"/>
    </xf>
    <xf numFmtId="0" fontId="5" fillId="5" borderId="11" xfId="1" applyFill="1" applyBorder="1" applyAlignment="1" applyProtection="1">
      <alignment vertical="top" wrapText="1"/>
      <protection locked="0"/>
    </xf>
    <xf numFmtId="0" fontId="5" fillId="5" borderId="12" xfId="1" applyFill="1" applyBorder="1" applyAlignment="1" applyProtection="1">
      <alignment vertical="top" wrapText="1"/>
      <protection locked="0"/>
    </xf>
    <xf numFmtId="39" fontId="11" fillId="5" borderId="10" xfId="2" applyNumberFormat="1" applyFont="1" applyFill="1" applyBorder="1" applyAlignment="1" applyProtection="1">
      <alignment vertical="top" wrapText="1"/>
    </xf>
    <xf numFmtId="39" fontId="11" fillId="5" borderId="11" xfId="2" applyNumberFormat="1" applyFont="1" applyFill="1" applyBorder="1" applyAlignment="1" applyProtection="1">
      <alignment vertical="top" wrapText="1"/>
    </xf>
    <xf numFmtId="0" fontId="5" fillId="5" borderId="12" xfId="1" applyFill="1" applyBorder="1" applyAlignment="1">
      <alignment vertical="top" wrapText="1"/>
    </xf>
    <xf numFmtId="0" fontId="9" fillId="5" borderId="4" xfId="1" applyFont="1" applyFill="1" applyBorder="1" applyAlignment="1" applyProtection="1">
      <alignment horizontal="center" vertical="top" wrapText="1"/>
      <protection locked="0"/>
    </xf>
    <xf numFmtId="0" fontId="5" fillId="5" borderId="4" xfId="1" applyFill="1" applyBorder="1" applyAlignment="1" applyProtection="1">
      <alignment horizontal="center" vertical="top" wrapText="1"/>
      <protection locked="0"/>
    </xf>
    <xf numFmtId="0" fontId="9" fillId="5" borderId="6" xfId="1" applyFont="1" applyFill="1" applyBorder="1" applyAlignment="1" applyProtection="1">
      <alignment horizontal="center" vertical="top" wrapText="1"/>
      <protection locked="0"/>
    </xf>
    <xf numFmtId="0" fontId="5" fillId="5" borderId="6" xfId="1" applyFill="1" applyBorder="1" applyAlignment="1" applyProtection="1">
      <alignment horizontal="center" vertical="top" wrapText="1"/>
      <protection locked="0"/>
    </xf>
    <xf numFmtId="0" fontId="14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9" fillId="0" borderId="10" xfId="1" applyFont="1" applyBorder="1" applyAlignment="1" applyProtection="1">
      <alignment vertical="top" wrapText="1"/>
      <protection locked="0"/>
    </xf>
    <xf numFmtId="0" fontId="6" fillId="0" borderId="11" xfId="1" applyFont="1" applyBorder="1" applyAlignment="1" applyProtection="1">
      <alignment vertical="top" wrapText="1"/>
      <protection locked="0"/>
    </xf>
    <xf numFmtId="0" fontId="6" fillId="0" borderId="12" xfId="1" applyFont="1" applyBorder="1" applyAlignment="1" applyProtection="1">
      <alignment vertical="top" wrapText="1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5" fillId="0" borderId="6" xfId="1" applyBorder="1" applyAlignment="1" applyProtection="1">
      <alignment vertical="top" wrapText="1"/>
      <protection locked="0"/>
    </xf>
    <xf numFmtId="39" fontId="7" fillId="0" borderId="6" xfId="2" applyNumberFormat="1" applyFont="1" applyBorder="1" applyAlignment="1" applyProtection="1">
      <alignment vertical="top" wrapText="1"/>
      <protection locked="0"/>
    </xf>
  </cellXfs>
  <cellStyles count="14">
    <cellStyle name="Hiperlink" xfId="6" builtinId="8"/>
    <cellStyle name="Moeda 2" xfId="8" xr:uid="{00000000-0005-0000-0000-000001000000}"/>
    <cellStyle name="Moeda 3 2" xfId="3" xr:uid="{00000000-0005-0000-0000-000002000000}"/>
    <cellStyle name="Normal" xfId="0" builtinId="0"/>
    <cellStyle name="Normal 2" xfId="1" xr:uid="{00000000-0005-0000-0000-000004000000}"/>
    <cellStyle name="Normal 2 3" xfId="13" xr:uid="{00000000-0005-0000-0000-000005000000}"/>
    <cellStyle name="Normal 3" xfId="7" xr:uid="{00000000-0005-0000-0000-000006000000}"/>
    <cellStyle name="Normal 4 2" xfId="11" xr:uid="{00000000-0005-0000-0000-000007000000}"/>
    <cellStyle name="Normal_RVT FL - 01" xfId="4" xr:uid="{00000000-0005-0000-0000-000008000000}"/>
    <cellStyle name="Porcentagem" xfId="5" builtinId="5"/>
    <cellStyle name="Separador de milhares 3" xfId="9" xr:uid="{00000000-0005-0000-0000-00000A000000}"/>
    <cellStyle name="Separador de milhares 3 2" xfId="12" xr:uid="{00000000-0005-0000-0000-00000B000000}"/>
    <cellStyle name="Separador de milhares 4" xfId="2" xr:uid="{00000000-0005-0000-0000-00000C000000}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1568824</xdr:colOff>
      <xdr:row>4</xdr:row>
      <xdr:rowOff>145677</xdr:rowOff>
    </xdr:from>
    <xdr:to>
      <xdr:col>4</xdr:col>
      <xdr:colOff>2997685</xdr:colOff>
      <xdr:row>9</xdr:row>
      <xdr:rowOff>184402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933265" y="907677"/>
          <a:ext cx="1428861" cy="99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11265" name="Picture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295276</xdr:colOff>
      <xdr:row>0</xdr:row>
      <xdr:rowOff>0</xdr:rowOff>
    </xdr:from>
    <xdr:to>
      <xdr:col>9</xdr:col>
      <xdr:colOff>158023</xdr:colOff>
      <xdr:row>3</xdr:row>
      <xdr:rowOff>209550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1" y="0"/>
          <a:ext cx="1077185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1504950</xdr:colOff>
      <xdr:row>0</xdr:row>
      <xdr:rowOff>114300</xdr:rowOff>
    </xdr:from>
    <xdr:to>
      <xdr:col>4</xdr:col>
      <xdr:colOff>1508312</xdr:colOff>
      <xdr:row>5</xdr:row>
      <xdr:rowOff>153316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114300"/>
          <a:ext cx="336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1238250</xdr:colOff>
      <xdr:row>0</xdr:row>
      <xdr:rowOff>76200</xdr:rowOff>
    </xdr:from>
    <xdr:to>
      <xdr:col>4</xdr:col>
      <xdr:colOff>2860862</xdr:colOff>
      <xdr:row>5</xdr:row>
      <xdr:rowOff>115216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76200"/>
          <a:ext cx="162261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4</xdr:row>
      <xdr:rowOff>63500</xdr:rowOff>
    </xdr:from>
    <xdr:to>
      <xdr:col>10</xdr:col>
      <xdr:colOff>481853</xdr:colOff>
      <xdr:row>9</xdr:row>
      <xdr:rowOff>177699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825500"/>
          <a:ext cx="1243853" cy="10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8</xdr:col>
      <xdr:colOff>114300</xdr:colOff>
      <xdr:row>3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3825"/>
          <a:ext cx="1476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0" tint="-0.249977111117893"/>
  </sheetPr>
  <dimension ref="B1:AB67"/>
  <sheetViews>
    <sheetView showGridLines="0" view="pageBreakPreview" topLeftCell="A10" zoomScale="85" zoomScaleNormal="85" zoomScaleSheetLayoutView="85" workbookViewId="0">
      <selection activeCell="K28" sqref="K28"/>
    </sheetView>
  </sheetViews>
  <sheetFormatPr defaultColWidth="9.140625" defaultRowHeight="15"/>
  <cols>
    <col min="1" max="1" width="6.28515625" style="66" customWidth="1"/>
    <col min="2" max="2" width="9.140625" style="68"/>
    <col min="3" max="3" width="12.42578125" style="68" customWidth="1"/>
    <col min="4" max="4" width="7.7109375" style="68" customWidth="1"/>
    <col min="5" max="5" width="60.7109375" style="66" customWidth="1"/>
    <col min="6" max="6" width="9.28515625" style="68" bestFit="1" customWidth="1"/>
    <col min="7" max="7" width="9.7109375" style="72" customWidth="1"/>
    <col min="8" max="8" width="9.85546875" style="72" bestFit="1" customWidth="1"/>
    <col min="9" max="9" width="11.7109375" style="72" bestFit="1" customWidth="1"/>
    <col min="10" max="10" width="9.140625" style="66"/>
    <col min="11" max="11" width="12" style="67" customWidth="1"/>
    <col min="12" max="13" width="9.140625" style="66"/>
    <col min="14" max="14" width="11" style="66" customWidth="1"/>
    <col min="15" max="17" width="9.140625" style="66"/>
    <col min="18" max="18" width="0" style="66" hidden="1" customWidth="1"/>
    <col min="19" max="19" width="10.28515625" style="66" hidden="1" customWidth="1"/>
    <col min="20" max="22" width="0" style="66" hidden="1" customWidth="1"/>
    <col min="23" max="23" width="14.42578125" style="66" hidden="1" customWidth="1"/>
    <col min="24" max="26" width="0" style="66" hidden="1" customWidth="1"/>
    <col min="27" max="27" width="9.140625" style="66"/>
    <col min="28" max="28" width="9.85546875" style="66" bestFit="1" customWidth="1"/>
    <col min="29" max="16384" width="9.140625" style="66"/>
  </cols>
  <sheetData>
    <row r="1" spans="2:11">
      <c r="B1" s="275"/>
      <c r="C1" s="275"/>
      <c r="D1" s="275"/>
      <c r="E1" s="275"/>
      <c r="F1" s="275"/>
      <c r="G1" s="275"/>
      <c r="H1" s="275"/>
      <c r="I1" s="275"/>
    </row>
    <row r="2" spans="2:11">
      <c r="B2" s="69"/>
      <c r="E2" s="68"/>
      <c r="G2" s="68"/>
      <c r="H2" s="68"/>
      <c r="I2" s="68"/>
    </row>
    <row r="3" spans="2:11">
      <c r="B3" s="275"/>
      <c r="C3" s="275"/>
      <c r="D3" s="275"/>
      <c r="E3" s="275"/>
      <c r="F3" s="275"/>
      <c r="G3" s="275"/>
      <c r="H3" s="275"/>
      <c r="I3" s="275"/>
    </row>
    <row r="4" spans="2:11">
      <c r="B4" s="275"/>
      <c r="C4" s="275"/>
      <c r="D4" s="275"/>
      <c r="E4" s="275"/>
      <c r="F4" s="275"/>
      <c r="G4" s="275"/>
      <c r="H4" s="275"/>
      <c r="I4" s="275"/>
    </row>
    <row r="5" spans="2:11">
      <c r="B5" s="275"/>
      <c r="C5" s="275"/>
      <c r="D5" s="275"/>
      <c r="E5" s="275"/>
      <c r="F5" s="275"/>
      <c r="G5" s="275"/>
      <c r="H5" s="275"/>
      <c r="I5" s="275"/>
    </row>
    <row r="6" spans="2:11">
      <c r="B6" s="275"/>
      <c r="C6" s="275"/>
      <c r="D6" s="275"/>
      <c r="E6" s="275"/>
      <c r="F6" s="275"/>
      <c r="G6" s="275"/>
      <c r="H6" s="275"/>
      <c r="I6" s="275"/>
    </row>
    <row r="7" spans="2:11">
      <c r="B7" s="275"/>
      <c r="C7" s="275"/>
      <c r="D7" s="275"/>
      <c r="E7" s="275"/>
      <c r="F7" s="275"/>
      <c r="G7" s="275"/>
      <c r="H7" s="275"/>
      <c r="I7" s="275"/>
    </row>
    <row r="8" spans="2:11">
      <c r="B8" s="275"/>
      <c r="C8" s="275"/>
      <c r="D8" s="275"/>
      <c r="E8" s="275"/>
      <c r="F8" s="275"/>
      <c r="G8" s="275"/>
      <c r="H8" s="275"/>
      <c r="I8" s="275"/>
    </row>
    <row r="9" spans="2:11">
      <c r="B9" s="275"/>
      <c r="C9" s="275"/>
      <c r="D9" s="275"/>
      <c r="E9" s="275"/>
      <c r="F9" s="275"/>
      <c r="G9" s="275"/>
      <c r="H9" s="275"/>
      <c r="I9" s="275"/>
    </row>
    <row r="10" spans="2:11">
      <c r="B10" s="275"/>
      <c r="C10" s="275"/>
      <c r="D10" s="275"/>
      <c r="E10" s="275"/>
      <c r="F10" s="275"/>
      <c r="G10" s="275"/>
      <c r="H10" s="275"/>
      <c r="I10" s="275"/>
    </row>
    <row r="11" spans="2:11" ht="18.75">
      <c r="B11" s="274" t="s">
        <v>218</v>
      </c>
      <c r="C11" s="274"/>
      <c r="D11" s="274"/>
      <c r="E11" s="274"/>
      <c r="F11" s="274"/>
      <c r="G11" s="274"/>
      <c r="H11" s="274"/>
      <c r="I11" s="274"/>
      <c r="K11" s="66"/>
    </row>
    <row r="12" spans="2:11">
      <c r="B12" s="275"/>
      <c r="C12" s="275"/>
      <c r="D12" s="275"/>
      <c r="E12" s="275"/>
      <c r="F12" s="275"/>
      <c r="G12" s="275"/>
      <c r="H12" s="275"/>
      <c r="I12" s="275"/>
    </row>
    <row r="13" spans="2:11" ht="18.75">
      <c r="B13" s="274" t="s">
        <v>56</v>
      </c>
      <c r="C13" s="274"/>
      <c r="D13" s="274"/>
      <c r="E13" s="274"/>
      <c r="F13" s="274"/>
      <c r="G13" s="274"/>
      <c r="H13" s="274"/>
      <c r="I13" s="274"/>
    </row>
    <row r="14" spans="2:11" ht="18.75">
      <c r="B14" s="70"/>
      <c r="C14" s="70"/>
      <c r="D14" s="70"/>
      <c r="E14" s="70"/>
      <c r="F14" s="70"/>
      <c r="G14" s="70"/>
      <c r="H14" s="70"/>
      <c r="I14" s="70"/>
    </row>
    <row r="15" spans="2:11">
      <c r="B15" s="292" t="s">
        <v>6</v>
      </c>
      <c r="C15" s="292"/>
      <c r="D15" s="292"/>
      <c r="E15" s="292"/>
      <c r="F15" s="292"/>
      <c r="G15" s="292"/>
      <c r="H15" s="292"/>
      <c r="I15" s="292"/>
    </row>
    <row r="16" spans="2:11">
      <c r="B16" s="292" t="s">
        <v>7</v>
      </c>
      <c r="C16" s="292"/>
      <c r="D16" s="292"/>
      <c r="E16" s="292"/>
      <c r="F16" s="292"/>
      <c r="G16" s="292"/>
      <c r="H16" s="292"/>
      <c r="I16" s="292"/>
    </row>
    <row r="17" spans="2:28">
      <c r="B17" s="292" t="s">
        <v>219</v>
      </c>
      <c r="C17" s="292"/>
      <c r="D17" s="292"/>
      <c r="E17" s="292"/>
      <c r="F17" s="292"/>
      <c r="G17" s="292"/>
      <c r="H17" s="292"/>
      <c r="I17" s="292"/>
    </row>
    <row r="18" spans="2:28">
      <c r="B18" s="71" t="s">
        <v>8</v>
      </c>
      <c r="C18" s="277" t="s">
        <v>220</v>
      </c>
      <c r="D18" s="277"/>
      <c r="E18" s="277"/>
      <c r="F18" s="277"/>
      <c r="G18" s="277"/>
      <c r="H18" s="277"/>
      <c r="I18" s="277"/>
    </row>
    <row r="19" spans="2:28">
      <c r="B19" s="71" t="s">
        <v>9</v>
      </c>
      <c r="C19" s="277" t="s">
        <v>98</v>
      </c>
      <c r="D19" s="277"/>
      <c r="E19" s="277"/>
      <c r="F19" s="277"/>
      <c r="G19" s="277"/>
      <c r="H19" s="277"/>
      <c r="I19" s="277"/>
    </row>
    <row r="20" spans="2:28">
      <c r="H20" s="72" t="s">
        <v>92</v>
      </c>
      <c r="I20" s="73">
        <v>0.87929999999999997</v>
      </c>
    </row>
    <row r="21" spans="2:28" ht="30">
      <c r="B21" s="287" t="s">
        <v>10</v>
      </c>
      <c r="C21" s="287"/>
      <c r="D21" s="287"/>
      <c r="E21" s="74" t="s">
        <v>226</v>
      </c>
      <c r="F21" s="74"/>
      <c r="G21" s="74"/>
      <c r="H21" s="72" t="s">
        <v>11</v>
      </c>
      <c r="I21" s="75">
        <v>0.2034</v>
      </c>
    </row>
    <row r="23" spans="2:28">
      <c r="B23" s="293" t="s">
        <v>12</v>
      </c>
      <c r="C23" s="293" t="s">
        <v>13</v>
      </c>
      <c r="D23" s="293" t="s">
        <v>14</v>
      </c>
      <c r="E23" s="293" t="s">
        <v>15</v>
      </c>
      <c r="F23" s="293" t="s">
        <v>16</v>
      </c>
      <c r="G23" s="290" t="s">
        <v>17</v>
      </c>
      <c r="H23" s="291" t="s">
        <v>18</v>
      </c>
      <c r="I23" s="291"/>
    </row>
    <row r="24" spans="2:28">
      <c r="B24" s="293"/>
      <c r="C24" s="293"/>
      <c r="D24" s="293"/>
      <c r="E24" s="293"/>
      <c r="F24" s="293"/>
      <c r="G24" s="290"/>
      <c r="H24" s="58" t="s">
        <v>19</v>
      </c>
      <c r="I24" s="65" t="s">
        <v>20</v>
      </c>
      <c r="N24" s="136" t="e">
        <f>#REF!</f>
        <v>#REF!</v>
      </c>
      <c r="S24" s="136"/>
      <c r="W24" s="136"/>
    </row>
    <row r="26" spans="2:28">
      <c r="B26" s="64" t="s">
        <v>12</v>
      </c>
      <c r="C26" s="64" t="s">
        <v>13</v>
      </c>
      <c r="D26" s="64" t="s">
        <v>21</v>
      </c>
      <c r="E26" s="289" t="s">
        <v>22</v>
      </c>
      <c r="F26" s="289"/>
      <c r="G26" s="289"/>
      <c r="H26" s="289"/>
      <c r="I26" s="65" t="e">
        <f>SUM(I27:I29)</f>
        <v>#REF!</v>
      </c>
      <c r="N26" s="137" t="e">
        <f>#REF!</f>
        <v>#REF!</v>
      </c>
      <c r="O26" s="74"/>
      <c r="P26" s="74"/>
      <c r="Q26" s="74"/>
      <c r="R26" s="74"/>
      <c r="S26" s="137">
        <f>'RUA 2'!I14</f>
        <v>0</v>
      </c>
      <c r="W26" s="137">
        <f>'RUA 3'!I14</f>
        <v>0</v>
      </c>
      <c r="AB26" s="67" t="e">
        <f t="shared" ref="AB26:AB37" si="0">SUM(N26:W26)-I26</f>
        <v>#REF!</v>
      </c>
    </row>
    <row r="27" spans="2:28">
      <c r="B27" s="60" t="s">
        <v>23</v>
      </c>
      <c r="C27" s="60" t="s">
        <v>24</v>
      </c>
      <c r="D27" s="60" t="s">
        <v>25</v>
      </c>
      <c r="E27" s="80" t="s">
        <v>26</v>
      </c>
      <c r="F27" s="60" t="s">
        <v>0</v>
      </c>
      <c r="G27" s="61" t="e">
        <f>'RUA 2'!G15+#REF!+'RUA 3'!I15</f>
        <v>#REF!</v>
      </c>
      <c r="H27" s="59">
        <f>ROUND(K27+(K27*$I$21),2)</f>
        <v>245.08</v>
      </c>
      <c r="I27" s="61" t="e">
        <f>ROUND(G27*H27,2)</f>
        <v>#REF!</v>
      </c>
      <c r="K27" s="67">
        <v>203.66</v>
      </c>
      <c r="L27" s="76"/>
      <c r="N27" s="67" t="e">
        <f>#REF!</f>
        <v>#REF!</v>
      </c>
      <c r="S27" s="67">
        <f>'RUA 2'!I15</f>
        <v>0</v>
      </c>
      <c r="W27" s="67">
        <f>'RUA 3'!I15</f>
        <v>0</v>
      </c>
      <c r="AB27" s="67" t="e">
        <f t="shared" si="0"/>
        <v>#REF!</v>
      </c>
    </row>
    <row r="28" spans="2:28">
      <c r="B28" s="60" t="s">
        <v>23</v>
      </c>
      <c r="C28" s="60" t="s">
        <v>28</v>
      </c>
      <c r="D28" s="60" t="s">
        <v>27</v>
      </c>
      <c r="E28" s="80" t="s">
        <v>30</v>
      </c>
      <c r="F28" s="60" t="s">
        <v>2</v>
      </c>
      <c r="G28" s="61" t="e">
        <f>'RUA 2'!G16+#REF!+'RUA 3'!G16</f>
        <v>#REF!</v>
      </c>
      <c r="H28" s="59">
        <f>ROUND(K28+(K28*$I$21),2)</f>
        <v>60.05</v>
      </c>
      <c r="I28" s="61" t="e">
        <f>ROUND(G28*H28,2)</f>
        <v>#REF!</v>
      </c>
      <c r="K28" s="67">
        <v>49.9</v>
      </c>
      <c r="L28" s="76"/>
      <c r="N28" s="67" t="e">
        <f>#REF!</f>
        <v>#REF!</v>
      </c>
      <c r="S28" s="67">
        <f>'RUA 2'!I16</f>
        <v>0</v>
      </c>
      <c r="W28" s="67">
        <f>'RUA 3'!I16</f>
        <v>0</v>
      </c>
      <c r="AB28" s="67" t="e">
        <f t="shared" si="0"/>
        <v>#REF!</v>
      </c>
    </row>
    <row r="29" spans="2:28" ht="30">
      <c r="B29" s="60" t="s">
        <v>23</v>
      </c>
      <c r="C29" s="60">
        <v>78472</v>
      </c>
      <c r="D29" s="60" t="s">
        <v>29</v>
      </c>
      <c r="E29" s="80" t="s">
        <v>31</v>
      </c>
      <c r="F29" s="60" t="s">
        <v>0</v>
      </c>
      <c r="G29" s="61" t="e">
        <f>'RUA 2'!G17+#REF!+'RUA 3'!G17</f>
        <v>#REF!</v>
      </c>
      <c r="H29" s="59">
        <f>ROUND(K29+(K29*$I$21),2)</f>
        <v>0.31</v>
      </c>
      <c r="I29" s="61" t="e">
        <f>ROUND(G29*H29,2)</f>
        <v>#REF!</v>
      </c>
      <c r="K29" s="67">
        <v>0.26</v>
      </c>
      <c r="L29" s="76"/>
      <c r="N29" s="67" t="e">
        <f>#REF!</f>
        <v>#REF!</v>
      </c>
      <c r="S29" s="67">
        <f>'RUA 2'!I17</f>
        <v>0</v>
      </c>
      <c r="W29" s="67">
        <f>'RUA 3'!I17</f>
        <v>0</v>
      </c>
      <c r="AB29" s="67" t="e">
        <f t="shared" si="0"/>
        <v>#REF!</v>
      </c>
    </row>
    <row r="30" spans="2:28">
      <c r="B30" s="278" t="s">
        <v>55</v>
      </c>
      <c r="C30" s="278"/>
      <c r="D30" s="278"/>
      <c r="E30" s="278"/>
      <c r="F30" s="278"/>
      <c r="G30" s="278"/>
      <c r="H30" s="278"/>
      <c r="I30" s="278"/>
      <c r="L30" s="76"/>
      <c r="N30" s="67"/>
      <c r="S30" s="67"/>
      <c r="W30" s="137"/>
      <c r="AB30" s="67">
        <f t="shared" si="0"/>
        <v>0</v>
      </c>
    </row>
    <row r="31" spans="2:28">
      <c r="L31" s="76"/>
      <c r="N31" s="67"/>
      <c r="S31" s="67"/>
      <c r="W31" s="137"/>
      <c r="AB31" s="67">
        <f t="shared" si="0"/>
        <v>0</v>
      </c>
    </row>
    <row r="32" spans="2:28">
      <c r="B32" s="64" t="s">
        <v>12</v>
      </c>
      <c r="C32" s="64" t="s">
        <v>13</v>
      </c>
      <c r="D32" s="64" t="s">
        <v>32</v>
      </c>
      <c r="E32" s="289" t="s">
        <v>33</v>
      </c>
      <c r="F32" s="289"/>
      <c r="G32" s="289"/>
      <c r="H32" s="289"/>
      <c r="I32" s="65" t="e">
        <f>SUM(I33:I37)</f>
        <v>#REF!</v>
      </c>
      <c r="L32" s="76"/>
      <c r="N32" s="137" t="e">
        <f>#REF!</f>
        <v>#REF!</v>
      </c>
      <c r="O32" s="74"/>
      <c r="P32" s="74"/>
      <c r="Q32" s="74"/>
      <c r="R32" s="74"/>
      <c r="S32" s="137">
        <f>'RUA 2'!I20</f>
        <v>0</v>
      </c>
      <c r="W32" s="137">
        <f>'RUA 3'!I20</f>
        <v>0</v>
      </c>
      <c r="AB32" s="67" t="e">
        <f t="shared" si="0"/>
        <v>#REF!</v>
      </c>
    </row>
    <row r="33" spans="2:28" ht="30">
      <c r="B33" s="60" t="s">
        <v>23</v>
      </c>
      <c r="C33" s="60" t="s">
        <v>34</v>
      </c>
      <c r="D33" s="60" t="s">
        <v>35</v>
      </c>
      <c r="E33" s="80" t="s">
        <v>36</v>
      </c>
      <c r="F33" s="60" t="s">
        <v>3</v>
      </c>
      <c r="G33" s="151" t="e">
        <f>'RUA 2'!G21+#REF!+'RUA 3'!G21</f>
        <v>#REF!</v>
      </c>
      <c r="H33" s="151">
        <f t="shared" ref="H33:H42" si="1">ROUND(K33+(K33*$I$21),2)</f>
        <v>2.0099999999999998</v>
      </c>
      <c r="I33" s="61" t="e">
        <f>ROUNDDOWN(G33*H33,2)</f>
        <v>#REF!</v>
      </c>
      <c r="K33" s="67">
        <v>1.67</v>
      </c>
      <c r="L33" s="76"/>
      <c r="N33" s="67" t="e">
        <f>#REF!</f>
        <v>#REF!</v>
      </c>
      <c r="S33" s="67">
        <f>'RUA 2'!I21</f>
        <v>0</v>
      </c>
      <c r="W33" s="67">
        <f>'RUA 3'!I21</f>
        <v>0</v>
      </c>
      <c r="AB33" s="67" t="e">
        <f t="shared" si="0"/>
        <v>#REF!</v>
      </c>
    </row>
    <row r="34" spans="2:28" ht="30">
      <c r="B34" s="60" t="s">
        <v>23</v>
      </c>
      <c r="C34" s="62">
        <v>41722</v>
      </c>
      <c r="D34" s="60" t="s">
        <v>37</v>
      </c>
      <c r="E34" s="79" t="s">
        <v>100</v>
      </c>
      <c r="F34" s="60" t="s">
        <v>3</v>
      </c>
      <c r="G34" s="151" t="e">
        <f>'RUA 2'!G22+#REF!+'RUA 3'!G22</f>
        <v>#REF!</v>
      </c>
      <c r="H34" s="151">
        <f t="shared" si="1"/>
        <v>4.16</v>
      </c>
      <c r="I34" s="61" t="e">
        <f t="shared" ref="I34:I42" si="2">ROUND(G34*H34,2)</f>
        <v>#REF!</v>
      </c>
      <c r="K34" s="67">
        <v>3.46</v>
      </c>
      <c r="L34" s="76"/>
      <c r="N34" s="67" t="e">
        <f>#REF!</f>
        <v>#REF!</v>
      </c>
      <c r="S34" s="67">
        <f>'RUA 2'!I22</f>
        <v>0</v>
      </c>
      <c r="W34" s="67">
        <f>'RUA 3'!I22</f>
        <v>0</v>
      </c>
      <c r="AB34" s="67" t="e">
        <f t="shared" si="0"/>
        <v>#REF!</v>
      </c>
    </row>
    <row r="35" spans="2:28" ht="30" customHeight="1">
      <c r="B35" s="60" t="s">
        <v>23</v>
      </c>
      <c r="C35" s="60">
        <v>72888</v>
      </c>
      <c r="D35" s="60" t="s">
        <v>38</v>
      </c>
      <c r="E35" s="80" t="s">
        <v>39</v>
      </c>
      <c r="F35" s="60" t="s">
        <v>3</v>
      </c>
      <c r="G35" s="151" t="e">
        <f>'RUA 2'!G23+#REF!+'RUA 3'!G23</f>
        <v>#REF!</v>
      </c>
      <c r="H35" s="151">
        <f t="shared" si="1"/>
        <v>1.02</v>
      </c>
      <c r="I35" s="61" t="e">
        <f t="shared" si="2"/>
        <v>#REF!</v>
      </c>
      <c r="K35" s="67">
        <v>0.85</v>
      </c>
      <c r="L35" s="76"/>
      <c r="N35" s="67" t="e">
        <f>#REF!</f>
        <v>#REF!</v>
      </c>
      <c r="S35" s="67">
        <f>'RUA 2'!I23</f>
        <v>0</v>
      </c>
      <c r="W35" s="67">
        <f>'RUA 3'!I23</f>
        <v>0</v>
      </c>
      <c r="AB35" s="67" t="e">
        <f t="shared" si="0"/>
        <v>#REF!</v>
      </c>
    </row>
    <row r="36" spans="2:28" ht="30">
      <c r="B36" s="132" t="s">
        <v>23</v>
      </c>
      <c r="C36" s="60">
        <v>72875</v>
      </c>
      <c r="D36" s="132" t="s">
        <v>40</v>
      </c>
      <c r="E36" s="80" t="s">
        <v>41</v>
      </c>
      <c r="F36" s="60" t="s">
        <v>42</v>
      </c>
      <c r="G36" s="151" t="e">
        <f>'RUA 2'!G24+#REF!+'RUA 3'!G24</f>
        <v>#REF!</v>
      </c>
      <c r="H36" s="151">
        <f t="shared" si="1"/>
        <v>1.44</v>
      </c>
      <c r="I36" s="61" t="e">
        <f t="shared" si="2"/>
        <v>#REF!</v>
      </c>
      <c r="K36" s="67">
        <v>1.2</v>
      </c>
      <c r="L36" s="76"/>
      <c r="N36" s="67" t="e">
        <f>#REF!</f>
        <v>#REF!</v>
      </c>
      <c r="S36" s="67">
        <f>'RUA 2'!I24</f>
        <v>0</v>
      </c>
      <c r="W36" s="67">
        <f>'RUA 3'!I24</f>
        <v>0</v>
      </c>
      <c r="AB36" s="67" t="e">
        <f t="shared" si="0"/>
        <v>#REF!</v>
      </c>
    </row>
    <row r="37" spans="2:28" hidden="1">
      <c r="B37" s="129" t="s">
        <v>23</v>
      </c>
      <c r="C37" s="129">
        <v>72961</v>
      </c>
      <c r="D37" s="132" t="s">
        <v>168</v>
      </c>
      <c r="E37" s="130" t="s">
        <v>167</v>
      </c>
      <c r="F37" s="129" t="s">
        <v>0</v>
      </c>
      <c r="G37" s="151" t="e">
        <f>'RUA 2'!G25+#REF!+'RUA 3'!G25</f>
        <v>#REF!</v>
      </c>
      <c r="H37" s="151">
        <f t="shared" si="1"/>
        <v>1.52</v>
      </c>
      <c r="I37" s="61" t="e">
        <f t="shared" si="2"/>
        <v>#REF!</v>
      </c>
      <c r="K37" s="67">
        <v>1.26</v>
      </c>
      <c r="L37" s="76"/>
      <c r="N37" s="67"/>
      <c r="S37" s="67">
        <f>'RUA 2'!I25</f>
        <v>0</v>
      </c>
      <c r="W37" s="67">
        <f>'RUA 3'!I25</f>
        <v>0</v>
      </c>
      <c r="AB37" s="67" t="e">
        <f t="shared" si="0"/>
        <v>#REF!</v>
      </c>
    </row>
    <row r="38" spans="2:28" hidden="1">
      <c r="B38" s="129" t="s">
        <v>23</v>
      </c>
      <c r="C38" s="142" t="s">
        <v>186</v>
      </c>
      <c r="D38" s="132" t="s">
        <v>191</v>
      </c>
      <c r="E38" s="143" t="s">
        <v>181</v>
      </c>
      <c r="F38" s="142" t="s">
        <v>2</v>
      </c>
      <c r="G38" s="151" t="e">
        <f>'RUA 2'!G26+#REF!+'RUA 3'!G26</f>
        <v>#REF!</v>
      </c>
      <c r="H38" s="151">
        <f t="shared" si="1"/>
        <v>69.680000000000007</v>
      </c>
      <c r="I38" s="61" t="e">
        <f t="shared" si="2"/>
        <v>#REF!</v>
      </c>
      <c r="K38" s="67">
        <v>57.9</v>
      </c>
      <c r="L38" s="76"/>
      <c r="N38" s="67" t="e">
        <f>#REF!</f>
        <v>#REF!</v>
      </c>
      <c r="S38" s="67">
        <f>'RUA 2'!I26</f>
        <v>0</v>
      </c>
      <c r="W38" s="67">
        <f>'RUA 3'!I26</f>
        <v>0</v>
      </c>
      <c r="AB38" s="67" t="e">
        <f>SUM(N38:W38)-I38</f>
        <v>#REF!</v>
      </c>
    </row>
    <row r="39" spans="2:28" hidden="1">
      <c r="B39" s="129" t="s">
        <v>23</v>
      </c>
      <c r="C39" s="142" t="s">
        <v>187</v>
      </c>
      <c r="D39" s="132" t="s">
        <v>192</v>
      </c>
      <c r="E39" s="143" t="s">
        <v>182</v>
      </c>
      <c r="F39" s="142" t="s">
        <v>2</v>
      </c>
      <c r="G39" s="151" t="e">
        <f>'RUA 2'!G27+#REF!+'RUA 3'!G27</f>
        <v>#REF!</v>
      </c>
      <c r="H39" s="151">
        <f t="shared" si="1"/>
        <v>43.55</v>
      </c>
      <c r="I39" s="61" t="e">
        <f t="shared" si="2"/>
        <v>#REF!</v>
      </c>
      <c r="K39" s="67">
        <v>36.19</v>
      </c>
      <c r="L39" s="76"/>
      <c r="N39" s="67" t="e">
        <f>#REF!</f>
        <v>#REF!</v>
      </c>
      <c r="S39" s="67">
        <f>'RUA 2'!I27</f>
        <v>0</v>
      </c>
      <c r="W39" s="67">
        <f>'RUA 3'!I27</f>
        <v>0</v>
      </c>
      <c r="AB39" s="67" t="e">
        <f>SUM(N39:W39)-I39</f>
        <v>#REF!</v>
      </c>
    </row>
    <row r="40" spans="2:28" hidden="1">
      <c r="B40" s="129" t="s">
        <v>23</v>
      </c>
      <c r="C40" s="142" t="s">
        <v>188</v>
      </c>
      <c r="D40" s="132" t="s">
        <v>193</v>
      </c>
      <c r="E40" s="143" t="s">
        <v>183</v>
      </c>
      <c r="F40" s="142" t="s">
        <v>2</v>
      </c>
      <c r="G40" s="151" t="e">
        <f>'RUA 2'!G28+#REF!+'RUA 3'!G28</f>
        <v>#REF!</v>
      </c>
      <c r="H40" s="151">
        <f t="shared" si="1"/>
        <v>39.19</v>
      </c>
      <c r="I40" s="61" t="e">
        <f t="shared" si="2"/>
        <v>#REF!</v>
      </c>
      <c r="K40" s="67">
        <v>32.57</v>
      </c>
      <c r="L40" s="76"/>
      <c r="N40" s="67" t="e">
        <f>#REF!</f>
        <v>#REF!</v>
      </c>
      <c r="S40" s="67">
        <f>'RUA 2'!I28</f>
        <v>0</v>
      </c>
      <c r="W40" s="67">
        <f>'RUA 3'!I28</f>
        <v>0</v>
      </c>
      <c r="AB40" s="67" t="e">
        <f>SUM(N40:W40)-I40</f>
        <v>#REF!</v>
      </c>
    </row>
    <row r="41" spans="2:28" hidden="1">
      <c r="B41" s="129" t="s">
        <v>23</v>
      </c>
      <c r="C41" s="142" t="s">
        <v>189</v>
      </c>
      <c r="D41" s="132" t="s">
        <v>194</v>
      </c>
      <c r="E41" s="143" t="s">
        <v>184</v>
      </c>
      <c r="F41" s="142" t="s">
        <v>2</v>
      </c>
      <c r="G41" s="151" t="e">
        <f>'RUA 2'!G29+#REF!+'RUA 3'!G29</f>
        <v>#REF!</v>
      </c>
      <c r="H41" s="151">
        <f t="shared" si="1"/>
        <v>87.1</v>
      </c>
      <c r="I41" s="61" t="e">
        <f t="shared" si="2"/>
        <v>#REF!</v>
      </c>
      <c r="K41" s="67">
        <v>72.38</v>
      </c>
      <c r="L41" s="76"/>
      <c r="N41" s="67" t="e">
        <f>#REF!</f>
        <v>#REF!</v>
      </c>
      <c r="S41" s="67">
        <f>'RUA 2'!I29</f>
        <v>0</v>
      </c>
      <c r="W41" s="67">
        <f>'RUA 3'!I29</f>
        <v>0</v>
      </c>
      <c r="AB41" s="67" t="e">
        <f>SUM(N41:W41)-I41</f>
        <v>#REF!</v>
      </c>
    </row>
    <row r="42" spans="2:28" hidden="1">
      <c r="B42" s="129" t="s">
        <v>23</v>
      </c>
      <c r="C42" s="142" t="s">
        <v>190</v>
      </c>
      <c r="D42" s="132" t="s">
        <v>195</v>
      </c>
      <c r="E42" s="143" t="s">
        <v>185</v>
      </c>
      <c r="F42" s="142" t="s">
        <v>2</v>
      </c>
      <c r="G42" s="151" t="e">
        <f>'RUA 2'!G30+#REF!+'RUA 3'!G30</f>
        <v>#REF!</v>
      </c>
      <c r="H42" s="151">
        <f t="shared" si="1"/>
        <v>100.17</v>
      </c>
      <c r="I42" s="61" t="e">
        <f t="shared" si="2"/>
        <v>#REF!</v>
      </c>
      <c r="K42" s="67">
        <v>83.24</v>
      </c>
      <c r="L42" s="76"/>
      <c r="N42" s="67" t="e">
        <f>#REF!</f>
        <v>#REF!</v>
      </c>
      <c r="S42" s="67">
        <f>'RUA 2'!I30</f>
        <v>0</v>
      </c>
      <c r="W42" s="67">
        <f>'RUA 3'!I30</f>
        <v>0</v>
      </c>
      <c r="AB42" s="67" t="e">
        <f>SUM(N42:W42)-I42</f>
        <v>#REF!</v>
      </c>
    </row>
    <row r="43" spans="2:28">
      <c r="B43" s="288"/>
      <c r="C43" s="288"/>
      <c r="D43" s="288"/>
      <c r="E43" s="288"/>
      <c r="F43" s="288"/>
      <c r="G43" s="278"/>
      <c r="H43" s="278"/>
      <c r="I43" s="278"/>
      <c r="L43" s="76"/>
      <c r="N43" s="67"/>
      <c r="S43" s="67"/>
      <c r="W43" s="137"/>
      <c r="AB43" s="67"/>
    </row>
    <row r="44" spans="2:28">
      <c r="L44" s="76"/>
      <c r="S44" s="67"/>
      <c r="W44" s="137"/>
      <c r="AB44" s="67"/>
    </row>
    <row r="45" spans="2:28">
      <c r="B45" s="64" t="s">
        <v>12</v>
      </c>
      <c r="C45" s="64" t="s">
        <v>13</v>
      </c>
      <c r="D45" s="64" t="s">
        <v>43</v>
      </c>
      <c r="E45" s="289" t="s">
        <v>44</v>
      </c>
      <c r="F45" s="289"/>
      <c r="G45" s="289"/>
      <c r="H45" s="289"/>
      <c r="I45" s="65" t="e">
        <f>SUM(I46:I53)</f>
        <v>#REF!</v>
      </c>
      <c r="L45" s="76"/>
      <c r="N45" s="137" t="e">
        <f>#REF!</f>
        <v>#REF!</v>
      </c>
      <c r="O45" s="74"/>
      <c r="P45" s="74"/>
      <c r="Q45" s="74"/>
      <c r="R45" s="74"/>
      <c r="S45" s="137">
        <f>'RUA 2'!I33</f>
        <v>0</v>
      </c>
      <c r="W45" s="137">
        <f>'RUA 3'!I33</f>
        <v>0</v>
      </c>
      <c r="AB45" s="67" t="e">
        <f t="shared" ref="AB45:AB53" si="3">SUM(N45:W45)-I45</f>
        <v>#REF!</v>
      </c>
    </row>
    <row r="46" spans="2:28">
      <c r="B46" s="60" t="s">
        <v>23</v>
      </c>
      <c r="C46" s="60">
        <v>72961</v>
      </c>
      <c r="D46" s="60" t="s">
        <v>45</v>
      </c>
      <c r="E46" s="77" t="s">
        <v>222</v>
      </c>
      <c r="F46" s="60" t="s">
        <v>0</v>
      </c>
      <c r="G46" s="61" t="e">
        <f>ROUND('RUA 2'!G33+#REF!+'RUA 3'!G33,2)</f>
        <v>#REF!</v>
      </c>
      <c r="H46" s="61">
        <f>ROUND(K46+(K46*$I$21),2)</f>
        <v>1.25</v>
      </c>
      <c r="I46" s="59" t="e">
        <f t="shared" ref="I46:I53" si="4">ROUND(G46*H46,2)</f>
        <v>#REF!</v>
      </c>
      <c r="K46" s="76">
        <v>1.04</v>
      </c>
      <c r="L46" s="76"/>
      <c r="N46" s="67" t="e">
        <f>#REF!</f>
        <v>#REF!</v>
      </c>
      <c r="S46" s="67">
        <f>'RUA 2'!I33</f>
        <v>0</v>
      </c>
      <c r="W46" s="67">
        <f>'RUA 3'!I33</f>
        <v>0</v>
      </c>
      <c r="AB46" s="67" t="e">
        <f>SUM(N46:W46)-I46</f>
        <v>#REF!</v>
      </c>
    </row>
    <row r="47" spans="2:28" ht="30">
      <c r="B47" s="60" t="s">
        <v>23</v>
      </c>
      <c r="C47" s="60">
        <v>72799</v>
      </c>
      <c r="D47" s="60" t="s">
        <v>47</v>
      </c>
      <c r="E47" s="77" t="s">
        <v>46</v>
      </c>
      <c r="F47" s="60" t="s">
        <v>0</v>
      </c>
      <c r="G47" s="61" t="e">
        <f>ROUND('RUA 2'!G34+#REF!+'RUA 3'!G34,2)</f>
        <v>#REF!</v>
      </c>
      <c r="H47" s="61">
        <f>ROUND(K47+(K47*$I$21),2)</f>
        <v>78.88</v>
      </c>
      <c r="I47" s="59" t="e">
        <f t="shared" si="4"/>
        <v>#REF!</v>
      </c>
      <c r="K47" s="76">
        <v>65.55</v>
      </c>
      <c r="L47" s="76"/>
      <c r="N47" s="67" t="e">
        <f>#REF!</f>
        <v>#REF!</v>
      </c>
      <c r="S47" s="67">
        <f>'RUA 2'!I34</f>
        <v>0</v>
      </c>
      <c r="W47" s="67">
        <f>'RUA 3'!I34</f>
        <v>0</v>
      </c>
      <c r="AB47" s="67" t="e">
        <f t="shared" si="3"/>
        <v>#REF!</v>
      </c>
    </row>
    <row r="48" spans="2:28" ht="30">
      <c r="B48" s="60" t="s">
        <v>23</v>
      </c>
      <c r="C48" s="60" t="s">
        <v>102</v>
      </c>
      <c r="D48" s="60" t="s">
        <v>48</v>
      </c>
      <c r="E48" s="77" t="s">
        <v>101</v>
      </c>
      <c r="F48" s="60" t="s">
        <v>1</v>
      </c>
      <c r="G48" s="61" t="e">
        <f>'RUA 2'!G35+#REF!+'RUA 3'!G35</f>
        <v>#REF!</v>
      </c>
      <c r="H48" s="61">
        <f t="shared" ref="H48:H53" si="5">ROUND(K48+(K48*$I$21),2)</f>
        <v>48.36</v>
      </c>
      <c r="I48" s="59" t="e">
        <f t="shared" si="4"/>
        <v>#REF!</v>
      </c>
      <c r="K48" s="76">
        <v>40.19</v>
      </c>
      <c r="L48" s="76"/>
      <c r="N48" s="67" t="e">
        <f>#REF!</f>
        <v>#REF!</v>
      </c>
      <c r="S48" s="67">
        <f>'RUA 2'!I35</f>
        <v>0</v>
      </c>
      <c r="W48" s="67">
        <f>'RUA 3'!I35</f>
        <v>0</v>
      </c>
      <c r="AB48" s="67" t="e">
        <f t="shared" si="3"/>
        <v>#REF!</v>
      </c>
    </row>
    <row r="49" spans="2:28" ht="30" customHeight="1">
      <c r="B49" s="60" t="s">
        <v>23</v>
      </c>
      <c r="C49" s="60" t="s">
        <v>53</v>
      </c>
      <c r="D49" s="60" t="s">
        <v>4</v>
      </c>
      <c r="E49" s="77" t="s">
        <v>54</v>
      </c>
      <c r="F49" s="60" t="s">
        <v>0</v>
      </c>
      <c r="G49" s="61" t="e">
        <f>'RUA 2'!G36+#REF!+'RUA 3'!G36</f>
        <v>#REF!</v>
      </c>
      <c r="H49" s="61">
        <f t="shared" si="5"/>
        <v>35.24</v>
      </c>
      <c r="I49" s="59" t="e">
        <f t="shared" si="4"/>
        <v>#REF!</v>
      </c>
      <c r="K49" s="76">
        <v>29.28</v>
      </c>
      <c r="L49" s="76"/>
      <c r="N49" s="67" t="e">
        <f>#REF!</f>
        <v>#REF!</v>
      </c>
      <c r="S49" s="67">
        <f>'RUA 2'!I36</f>
        <v>0</v>
      </c>
      <c r="W49" s="67">
        <f>'RUA 3'!I36</f>
        <v>0</v>
      </c>
      <c r="AB49" s="67" t="e">
        <f t="shared" si="3"/>
        <v>#REF!</v>
      </c>
    </row>
    <row r="50" spans="2:28" ht="45">
      <c r="B50" s="60" t="s">
        <v>178</v>
      </c>
      <c r="C50" s="110" t="s">
        <v>225</v>
      </c>
      <c r="D50" s="60" t="s">
        <v>5</v>
      </c>
      <c r="E50" s="138" t="s">
        <v>179</v>
      </c>
      <c r="F50" s="63" t="s">
        <v>2</v>
      </c>
      <c r="G50" s="61" t="e">
        <f>'RUA 2'!G37+#REF!+'RUA 3'!G37</f>
        <v>#REF!</v>
      </c>
      <c r="H50" s="61">
        <f t="shared" si="5"/>
        <v>476</v>
      </c>
      <c r="I50" s="59" t="e">
        <f t="shared" si="4"/>
        <v>#REF!</v>
      </c>
      <c r="K50" s="76">
        <v>395.55</v>
      </c>
      <c r="L50" s="76"/>
      <c r="N50" s="67" t="e">
        <f>#REF!</f>
        <v>#REF!</v>
      </c>
      <c r="S50" s="67">
        <f>'RUA 2'!I37</f>
        <v>0</v>
      </c>
      <c r="W50" s="67">
        <f>'RUA 3'!I37</f>
        <v>0</v>
      </c>
      <c r="AB50" s="67" t="e">
        <f t="shared" si="3"/>
        <v>#REF!</v>
      </c>
    </row>
    <row r="51" spans="2:28">
      <c r="B51" s="60" t="s">
        <v>23</v>
      </c>
      <c r="C51" s="60">
        <v>83693</v>
      </c>
      <c r="D51" s="60" t="s">
        <v>50</v>
      </c>
      <c r="E51" s="77" t="s">
        <v>49</v>
      </c>
      <c r="F51" s="60" t="s">
        <v>0</v>
      </c>
      <c r="G51" s="61" t="e">
        <f>'RUA 2'!G38+#REF!+'RUA 3'!G38</f>
        <v>#REF!</v>
      </c>
      <c r="H51" s="61">
        <f t="shared" si="5"/>
        <v>2.59</v>
      </c>
      <c r="I51" s="59" t="e">
        <f t="shared" si="4"/>
        <v>#REF!</v>
      </c>
      <c r="K51" s="76">
        <v>2.15</v>
      </c>
      <c r="L51" s="76"/>
      <c r="N51" s="67" t="e">
        <f>#REF!</f>
        <v>#REF!</v>
      </c>
      <c r="S51" s="67">
        <f>'RUA 2'!I38</f>
        <v>0</v>
      </c>
      <c r="W51" s="67">
        <f>'RUA 3'!I38</f>
        <v>0</v>
      </c>
      <c r="AB51" s="67" t="e">
        <f t="shared" si="3"/>
        <v>#REF!</v>
      </c>
    </row>
    <row r="52" spans="2:28">
      <c r="B52" s="63" t="s">
        <v>178</v>
      </c>
      <c r="C52" s="63" t="s">
        <v>224</v>
      </c>
      <c r="D52" s="60" t="s">
        <v>107</v>
      </c>
      <c r="E52" s="78" t="s">
        <v>95</v>
      </c>
      <c r="F52" s="63" t="s">
        <v>0</v>
      </c>
      <c r="G52" s="61" t="e">
        <f>'RUA 2'!G39+#REF!+'RUA 3'!G39</f>
        <v>#REF!</v>
      </c>
      <c r="H52" s="61">
        <f t="shared" si="5"/>
        <v>250.03</v>
      </c>
      <c r="I52" s="59" t="e">
        <f t="shared" si="4"/>
        <v>#REF!</v>
      </c>
      <c r="K52" s="76">
        <v>207.77</v>
      </c>
      <c r="L52" s="76"/>
      <c r="N52" s="67" t="e">
        <f>#REF!</f>
        <v>#REF!</v>
      </c>
      <c r="S52" s="67">
        <f>'RUA 2'!I39</f>
        <v>0</v>
      </c>
      <c r="W52" s="67">
        <f>'RUA 3'!I39</f>
        <v>0</v>
      </c>
      <c r="AB52" s="67" t="e">
        <f t="shared" si="3"/>
        <v>#REF!</v>
      </c>
    </row>
    <row r="53" spans="2:28">
      <c r="B53" s="60" t="s">
        <v>23</v>
      </c>
      <c r="C53" s="60">
        <v>9537</v>
      </c>
      <c r="D53" s="60" t="s">
        <v>221</v>
      </c>
      <c r="E53" s="77" t="s">
        <v>51</v>
      </c>
      <c r="F53" s="60" t="s">
        <v>0</v>
      </c>
      <c r="G53" s="61" t="e">
        <f>'RUA 2'!G40+#REF!+'RUA 3'!G40</f>
        <v>#REF!</v>
      </c>
      <c r="H53" s="61">
        <f t="shared" si="5"/>
        <v>1.85</v>
      </c>
      <c r="I53" s="59" t="e">
        <f t="shared" si="4"/>
        <v>#REF!</v>
      </c>
      <c r="K53" s="76">
        <v>1.54</v>
      </c>
      <c r="N53" s="67" t="e">
        <f>#REF!</f>
        <v>#REF!</v>
      </c>
      <c r="S53" s="67">
        <f>'RUA 2'!I40</f>
        <v>0</v>
      </c>
      <c r="W53" s="67">
        <f>'RUA 3'!I40</f>
        <v>0</v>
      </c>
      <c r="AB53" s="67" t="e">
        <f t="shared" si="3"/>
        <v>#REF!</v>
      </c>
    </row>
    <row r="54" spans="2:28">
      <c r="B54" s="278"/>
      <c r="C54" s="278"/>
      <c r="D54" s="278"/>
      <c r="E54" s="278"/>
      <c r="F54" s="278"/>
      <c r="G54" s="278"/>
      <c r="H54" s="278"/>
      <c r="I54" s="278"/>
      <c r="L54" s="76"/>
      <c r="W54" s="67"/>
      <c r="AB54" s="67"/>
    </row>
    <row r="55" spans="2:28">
      <c r="L55" s="76"/>
      <c r="W55" s="67"/>
      <c r="AB55" s="67"/>
    </row>
    <row r="56" spans="2:28">
      <c r="B56" s="279" t="s">
        <v>52</v>
      </c>
      <c r="C56" s="280"/>
      <c r="D56" s="280"/>
      <c r="E56" s="280"/>
      <c r="F56" s="280"/>
      <c r="G56" s="280"/>
      <c r="H56" s="281"/>
      <c r="I56" s="285" t="e">
        <f>I45+I32+I26</f>
        <v>#REF!</v>
      </c>
      <c r="N56" s="137" t="e">
        <f>N26+N32+N45</f>
        <v>#REF!</v>
      </c>
      <c r="O56" s="74"/>
      <c r="P56" s="74"/>
      <c r="Q56" s="74"/>
      <c r="R56" s="74"/>
      <c r="S56" s="137">
        <f>S26+S32+S45</f>
        <v>0</v>
      </c>
      <c r="W56" s="137">
        <f>'RUA 3'!I43</f>
        <v>0</v>
      </c>
      <c r="AB56" s="67" t="e">
        <f>SUM(N56:W56)-I56</f>
        <v>#REF!</v>
      </c>
    </row>
    <row r="57" spans="2:28">
      <c r="B57" s="282"/>
      <c r="C57" s="283"/>
      <c r="D57" s="283"/>
      <c r="E57" s="283"/>
      <c r="F57" s="283"/>
      <c r="G57" s="283"/>
      <c r="H57" s="284"/>
      <c r="I57" s="286"/>
    </row>
    <row r="59" spans="2:28">
      <c r="B59" s="287"/>
      <c r="C59" s="287"/>
      <c r="D59" s="287"/>
      <c r="E59" s="287"/>
      <c r="F59" s="287"/>
      <c r="G59" s="287"/>
      <c r="H59" s="287"/>
      <c r="I59" s="287"/>
      <c r="S59" s="67" t="e">
        <f>SUM(N56:W56)</f>
        <v>#REF!</v>
      </c>
    </row>
    <row r="60" spans="2:28">
      <c r="B60" s="287"/>
      <c r="C60" s="287"/>
      <c r="D60" s="287"/>
      <c r="E60" s="287"/>
      <c r="F60" s="287"/>
      <c r="G60" s="287"/>
      <c r="H60" s="287"/>
      <c r="I60" s="287"/>
    </row>
    <row r="62" spans="2:28">
      <c r="E62" s="67"/>
    </row>
    <row r="63" spans="2:28">
      <c r="E63" s="67"/>
      <c r="H63" s="72" t="s">
        <v>99</v>
      </c>
      <c r="I63" s="72" t="e">
        <f>I56/G53</f>
        <v>#REF!</v>
      </c>
    </row>
    <row r="64" spans="2:28">
      <c r="E64" s="67"/>
    </row>
    <row r="65" spans="5:9">
      <c r="E65" s="67"/>
    </row>
    <row r="66" spans="5:9">
      <c r="E66" s="67"/>
      <c r="I66" s="72" t="e">
        <f>250870-I56</f>
        <v>#REF!</v>
      </c>
    </row>
    <row r="67" spans="5:9">
      <c r="E67" s="67"/>
    </row>
  </sheetData>
  <mergeCells count="34">
    <mergeCell ref="B30:I30"/>
    <mergeCell ref="E32:H32"/>
    <mergeCell ref="E26:H26"/>
    <mergeCell ref="B12:I12"/>
    <mergeCell ref="B13:I13"/>
    <mergeCell ref="B15:I15"/>
    <mergeCell ref="B16:I16"/>
    <mergeCell ref="C19:I19"/>
    <mergeCell ref="B17:I17"/>
    <mergeCell ref="C18:I18"/>
    <mergeCell ref="B21:D21"/>
    <mergeCell ref="B23:B24"/>
    <mergeCell ref="C23:C24"/>
    <mergeCell ref="D23:D24"/>
    <mergeCell ref="E23:E24"/>
    <mergeCell ref="F23:F24"/>
    <mergeCell ref="G23:G24"/>
    <mergeCell ref="H23:I23"/>
    <mergeCell ref="B6:I6"/>
    <mergeCell ref="B1:I1"/>
    <mergeCell ref="B3:I3"/>
    <mergeCell ref="B4:I4"/>
    <mergeCell ref="B5:I5"/>
    <mergeCell ref="B7:I7"/>
    <mergeCell ref="B8:I8"/>
    <mergeCell ref="B9:I9"/>
    <mergeCell ref="B10:I10"/>
    <mergeCell ref="B11:I11"/>
    <mergeCell ref="B54:I54"/>
    <mergeCell ref="B56:H57"/>
    <mergeCell ref="I56:I57"/>
    <mergeCell ref="B59:I60"/>
    <mergeCell ref="B43:I43"/>
    <mergeCell ref="E45:H45"/>
  </mergeCells>
  <printOptions horizontalCentered="1"/>
  <pageMargins left="0.51181102362204722" right="3.937007874015748E-2" top="0.78740157480314965" bottom="0.78740157480314965" header="0.31496062992125984" footer="0.31496062992125984"/>
  <pageSetup paperSize="9" scale="71" orientation="portrait" horizontalDpi="300" verticalDpi="300" r:id="rId1"/>
  <colBreaks count="1" manualBreakCount="1">
    <brk id="9" max="1048575" man="1"/>
  </colBreaks>
  <ignoredErrors>
    <ignoredError sqref="E26:I26 E32:H32 B45:H45 E29:F29 E27:F27 H27:I27 E28:F28 H28:I28 H29:I29 E37:F37 E33:F33 H33 E34:F34 H34:I34 E35:F35 H35:I35 E36:F36 H36:I36 H37:I37 B50 B47:C47 H47 B48:C48 H48:I48 B49:C49 H49 B54:I57 H51:I51 H52 H53 F52 H50:I50 E53:F53 E50:F50 F51 E47:F47 E48:F48 E49:F4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BD7D-D335-49D1-B701-82A92586BE0A}">
  <sheetPr>
    <pageSetUpPr fitToPage="1"/>
  </sheetPr>
  <dimension ref="A4:T44"/>
  <sheetViews>
    <sheetView tabSelected="1" view="pageBreakPreview" zoomScale="70" zoomScaleNormal="80" zoomScaleSheetLayoutView="70" workbookViewId="0">
      <selection activeCell="E8" sqref="E8"/>
    </sheetView>
  </sheetViews>
  <sheetFormatPr defaultRowHeight="15"/>
  <cols>
    <col min="1" max="1" width="32" customWidth="1"/>
    <col min="2" max="2" width="14.7109375" customWidth="1"/>
  </cols>
  <sheetData>
    <row r="4" spans="1:20" ht="17.25" customHeight="1"/>
    <row r="5" spans="1:20" ht="18.75">
      <c r="A5" s="274" t="s">
        <v>282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</row>
    <row r="6" spans="1:20">
      <c r="A6" s="66"/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68"/>
      <c r="M6" s="66"/>
      <c r="N6" s="67"/>
      <c r="O6" s="66"/>
      <c r="P6" s="66"/>
      <c r="Q6" s="66"/>
      <c r="R6" s="66"/>
      <c r="S6" s="66"/>
      <c r="T6" s="66"/>
    </row>
    <row r="7" spans="1:20" ht="18.75">
      <c r="A7" s="274" t="s">
        <v>285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</row>
    <row r="8" spans="1:20" ht="18.75">
      <c r="A8" s="86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6"/>
      <c r="N8" s="92"/>
      <c r="O8" s="86"/>
      <c r="P8" s="86"/>
      <c r="Q8" s="86"/>
      <c r="R8" s="247">
        <v>46143</v>
      </c>
      <c r="S8" s="86"/>
      <c r="T8" s="86"/>
    </row>
    <row r="9" spans="1:20">
      <c r="A9" s="90" t="s">
        <v>287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90"/>
      <c r="N9" s="246"/>
      <c r="O9" s="90"/>
      <c r="P9" s="90"/>
      <c r="Q9" s="90"/>
      <c r="R9" s="90"/>
      <c r="S9" s="90"/>
      <c r="T9" s="90"/>
    </row>
    <row r="10" spans="1:20">
      <c r="A10" s="90" t="s">
        <v>288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90"/>
      <c r="N10" s="246"/>
      <c r="O10" s="90"/>
      <c r="P10" s="90"/>
      <c r="Q10" s="90"/>
      <c r="R10" s="90"/>
      <c r="S10" s="90"/>
      <c r="T10" s="90"/>
    </row>
    <row r="11" spans="1:20" ht="32.25" customHeight="1">
      <c r="A11" s="276" t="s">
        <v>291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>
      <c r="A12" s="277" t="s">
        <v>289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ht="15.75" thickBot="1">
      <c r="A13" s="269"/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</row>
    <row r="14" spans="1:20" s="245" customFormat="1" ht="82.5" customHeight="1" thickBot="1">
      <c r="A14" s="270" t="s">
        <v>229</v>
      </c>
      <c r="B14" s="270"/>
      <c r="C14" s="271" t="s">
        <v>283</v>
      </c>
      <c r="D14" s="272"/>
      <c r="E14" s="273"/>
      <c r="F14" s="271" t="s">
        <v>284</v>
      </c>
      <c r="G14" s="272"/>
      <c r="H14" s="273"/>
      <c r="I14" s="271" t="s">
        <v>230</v>
      </c>
      <c r="J14" s="272"/>
      <c r="K14" s="273"/>
      <c r="L14" s="271" t="s">
        <v>231</v>
      </c>
      <c r="M14" s="272"/>
      <c r="N14" s="273"/>
      <c r="O14" s="271" t="s">
        <v>232</v>
      </c>
      <c r="P14" s="272"/>
      <c r="Q14" s="273"/>
      <c r="R14" s="271" t="s">
        <v>233</v>
      </c>
      <c r="S14" s="272"/>
      <c r="T14" s="273"/>
    </row>
    <row r="15" spans="1:20">
      <c r="A15" s="193" t="s">
        <v>234</v>
      </c>
      <c r="B15" s="227" t="s">
        <v>235</v>
      </c>
      <c r="C15" s="194" t="s">
        <v>236</v>
      </c>
      <c r="D15" s="194" t="s">
        <v>237</v>
      </c>
      <c r="E15" s="195" t="s">
        <v>238</v>
      </c>
      <c r="F15" s="196" t="s">
        <v>236</v>
      </c>
      <c r="G15" s="196" t="s">
        <v>237</v>
      </c>
      <c r="H15" s="197" t="s">
        <v>238</v>
      </c>
      <c r="I15" s="196" t="s">
        <v>236</v>
      </c>
      <c r="J15" s="196" t="s">
        <v>237</v>
      </c>
      <c r="K15" s="197" t="s">
        <v>238</v>
      </c>
      <c r="L15" s="196" t="s">
        <v>236</v>
      </c>
      <c r="M15" s="196" t="s">
        <v>237</v>
      </c>
      <c r="N15" s="197" t="s">
        <v>238</v>
      </c>
      <c r="O15" s="196" t="s">
        <v>236</v>
      </c>
      <c r="P15" s="196" t="s">
        <v>237</v>
      </c>
      <c r="Q15" s="197" t="s">
        <v>238</v>
      </c>
      <c r="R15" s="196" t="s">
        <v>236</v>
      </c>
      <c r="S15" s="196" t="s">
        <v>237</v>
      </c>
      <c r="T15" s="197" t="s">
        <v>238</v>
      </c>
    </row>
    <row r="16" spans="1:20">
      <c r="A16" s="228" t="s">
        <v>239</v>
      </c>
      <c r="B16" s="198">
        <v>3</v>
      </c>
      <c r="C16" s="229">
        <v>3</v>
      </c>
      <c r="D16" s="229">
        <v>4</v>
      </c>
      <c r="E16" s="229">
        <v>5.5</v>
      </c>
      <c r="F16" s="229">
        <v>3.8</v>
      </c>
      <c r="G16" s="230">
        <v>4.01</v>
      </c>
      <c r="H16" s="230">
        <v>4.67</v>
      </c>
      <c r="I16" s="230">
        <v>3.43</v>
      </c>
      <c r="J16" s="230">
        <v>4.93</v>
      </c>
      <c r="K16" s="230">
        <v>6.71</v>
      </c>
      <c r="L16" s="231">
        <v>1.5</v>
      </c>
      <c r="M16" s="231">
        <v>3.45</v>
      </c>
      <c r="N16" s="231">
        <v>4.49</v>
      </c>
      <c r="O16" s="231">
        <v>5.29</v>
      </c>
      <c r="P16" s="231">
        <v>5.92</v>
      </c>
      <c r="Q16" s="231">
        <v>7.93</v>
      </c>
      <c r="R16" s="230">
        <v>4</v>
      </c>
      <c r="S16" s="230">
        <v>5.52</v>
      </c>
      <c r="T16" s="230" t="s">
        <v>240</v>
      </c>
    </row>
    <row r="17" spans="1:20">
      <c r="A17" s="232" t="s">
        <v>241</v>
      </c>
      <c r="B17" s="199">
        <v>0.8</v>
      </c>
      <c r="C17" s="233">
        <v>0.8</v>
      </c>
      <c r="D17" s="233">
        <v>0.8</v>
      </c>
      <c r="E17" s="233">
        <v>1</v>
      </c>
      <c r="F17" s="233">
        <v>0.32</v>
      </c>
      <c r="G17" s="231">
        <v>0.4</v>
      </c>
      <c r="H17" s="231">
        <v>0.74</v>
      </c>
      <c r="I17" s="231">
        <v>0.28000000000000003</v>
      </c>
      <c r="J17" s="231">
        <v>0.49</v>
      </c>
      <c r="K17" s="231">
        <v>0.75</v>
      </c>
      <c r="L17" s="231">
        <v>0.3</v>
      </c>
      <c r="M17" s="231">
        <v>0.48</v>
      </c>
      <c r="N17" s="231">
        <v>0.82</v>
      </c>
      <c r="O17" s="231">
        <v>0.25</v>
      </c>
      <c r="P17" s="231">
        <v>0.51</v>
      </c>
      <c r="Q17" s="231">
        <v>0.56000000000000005</v>
      </c>
      <c r="R17" s="231">
        <v>0.81</v>
      </c>
      <c r="S17" s="231">
        <v>1.22</v>
      </c>
      <c r="T17" s="231">
        <v>1.99</v>
      </c>
    </row>
    <row r="18" spans="1:20">
      <c r="A18" s="232" t="s">
        <v>242</v>
      </c>
      <c r="B18" s="199">
        <v>0.49</v>
      </c>
      <c r="C18" s="233">
        <v>0.97</v>
      </c>
      <c r="D18" s="233">
        <v>1.27</v>
      </c>
      <c r="E18" s="233">
        <v>1.27</v>
      </c>
      <c r="F18" s="233">
        <v>0.5</v>
      </c>
      <c r="G18" s="231">
        <v>0.56000000000000005</v>
      </c>
      <c r="H18" s="231">
        <v>0.97</v>
      </c>
      <c r="I18" s="231">
        <v>1</v>
      </c>
      <c r="J18" s="231">
        <v>1.39</v>
      </c>
      <c r="K18" s="231">
        <v>1.74</v>
      </c>
      <c r="L18" s="231">
        <v>0.56000000000000005</v>
      </c>
      <c r="M18" s="231">
        <v>0.85</v>
      </c>
      <c r="N18" s="231">
        <v>0.89</v>
      </c>
      <c r="O18" s="231">
        <v>1</v>
      </c>
      <c r="P18" s="231">
        <v>1.48</v>
      </c>
      <c r="Q18" s="231">
        <v>1.97</v>
      </c>
      <c r="R18" s="231">
        <v>1.46</v>
      </c>
      <c r="S18" s="231">
        <v>2.3199999999999998</v>
      </c>
      <c r="T18" s="231">
        <v>3.16</v>
      </c>
    </row>
    <row r="19" spans="1:20">
      <c r="A19" s="232" t="s">
        <v>243</v>
      </c>
      <c r="B19" s="199">
        <v>0.5</v>
      </c>
      <c r="C19" s="233">
        <v>0.59</v>
      </c>
      <c r="D19" s="233">
        <v>1.23</v>
      </c>
      <c r="E19" s="233">
        <v>1.39</v>
      </c>
      <c r="F19" s="233">
        <v>1.02</v>
      </c>
      <c r="G19" s="231">
        <v>1.1100000000000001</v>
      </c>
      <c r="H19" s="234">
        <v>1.21</v>
      </c>
      <c r="I19" s="231">
        <v>0.94</v>
      </c>
      <c r="J19" s="231">
        <v>0.99</v>
      </c>
      <c r="K19" s="234">
        <v>1.17</v>
      </c>
      <c r="L19" s="231">
        <v>0.85</v>
      </c>
      <c r="M19" s="231">
        <v>0.85</v>
      </c>
      <c r="N19" s="234">
        <v>1.1100000000000001</v>
      </c>
      <c r="O19" s="231">
        <v>1.01</v>
      </c>
      <c r="P19" s="231">
        <v>1.07</v>
      </c>
      <c r="Q19" s="234">
        <v>1.1100000000000001</v>
      </c>
      <c r="R19" s="231">
        <v>0.94</v>
      </c>
      <c r="S19" s="231">
        <v>1.02</v>
      </c>
      <c r="T19" s="234">
        <v>1.33</v>
      </c>
    </row>
    <row r="20" spans="1:20">
      <c r="A20" s="232" t="s">
        <v>244</v>
      </c>
      <c r="B20" s="199">
        <v>5.3</v>
      </c>
      <c r="C20" s="235">
        <v>6.16</v>
      </c>
      <c r="D20" s="236">
        <v>7.4</v>
      </c>
      <c r="E20" s="235">
        <v>8.9600000000000009</v>
      </c>
      <c r="F20" s="237">
        <v>6.64</v>
      </c>
      <c r="G20" s="237">
        <v>7.3</v>
      </c>
      <c r="H20" s="238">
        <v>8.69</v>
      </c>
      <c r="I20" s="237">
        <v>6.74</v>
      </c>
      <c r="J20" s="237">
        <v>8.0399999999999991</v>
      </c>
      <c r="K20" s="238">
        <v>9.4</v>
      </c>
      <c r="L20" s="231">
        <v>3.5</v>
      </c>
      <c r="M20" s="231">
        <v>5.1100000000000003</v>
      </c>
      <c r="N20" s="238">
        <v>6.22</v>
      </c>
      <c r="O20" s="239">
        <v>8</v>
      </c>
      <c r="P20" s="237">
        <v>8.31</v>
      </c>
      <c r="Q20" s="238">
        <v>9.51</v>
      </c>
      <c r="R20" s="237">
        <v>7.14</v>
      </c>
      <c r="S20" s="237">
        <v>8.4</v>
      </c>
      <c r="T20" s="238">
        <v>10.43</v>
      </c>
    </row>
    <row r="21" spans="1:20">
      <c r="A21" s="240" t="s">
        <v>245</v>
      </c>
      <c r="B21" s="200">
        <v>11.15</v>
      </c>
      <c r="C21" s="256" t="s">
        <v>246</v>
      </c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</row>
    <row r="22" spans="1:20" ht="15.75" thickBot="1">
      <c r="C22" s="201"/>
      <c r="D22" s="201"/>
      <c r="E22" s="201"/>
    </row>
    <row r="23" spans="1:20" ht="15.75" thickBot="1">
      <c r="A23" s="257" t="s">
        <v>247</v>
      </c>
      <c r="B23" s="257"/>
      <c r="C23" s="257"/>
      <c r="D23" s="257"/>
      <c r="E23" s="201"/>
      <c r="F23" s="258" t="s">
        <v>248</v>
      </c>
      <c r="G23" s="259"/>
      <c r="H23" s="259"/>
      <c r="I23" s="259"/>
      <c r="J23" s="259"/>
      <c r="K23" s="259"/>
      <c r="L23" s="259"/>
      <c r="M23" s="259"/>
      <c r="N23" s="260"/>
      <c r="O23" s="1"/>
    </row>
    <row r="24" spans="1:20" ht="15.75" thickBot="1">
      <c r="A24" s="261" t="s">
        <v>249</v>
      </c>
      <c r="B24" s="261"/>
      <c r="C24" s="261"/>
      <c r="D24" s="261"/>
      <c r="E24" s="201"/>
      <c r="F24" s="258" t="s">
        <v>250</v>
      </c>
      <c r="G24" s="259"/>
      <c r="H24" s="259"/>
      <c r="I24" s="259"/>
      <c r="J24" s="259"/>
      <c r="K24" s="259"/>
      <c r="L24" s="202" t="s">
        <v>236</v>
      </c>
      <c r="M24" s="203" t="s">
        <v>237</v>
      </c>
      <c r="N24" s="204" t="s">
        <v>238</v>
      </c>
    </row>
    <row r="25" spans="1:20" ht="39" customHeight="1">
      <c r="A25" s="262" t="s">
        <v>286</v>
      </c>
      <c r="B25" s="262"/>
      <c r="C25" s="262"/>
      <c r="D25" s="262"/>
      <c r="E25" s="201"/>
      <c r="F25" s="263" t="s">
        <v>251</v>
      </c>
      <c r="G25" s="264"/>
      <c r="H25" s="264"/>
      <c r="I25" s="264"/>
      <c r="J25" s="264"/>
      <c r="K25" s="265"/>
      <c r="L25" s="205">
        <v>20.34</v>
      </c>
      <c r="M25" s="205">
        <v>22.12</v>
      </c>
      <c r="N25" s="205">
        <v>25</v>
      </c>
    </row>
    <row r="26" spans="1:20">
      <c r="A26" s="262" t="s">
        <v>252</v>
      </c>
      <c r="B26" s="262"/>
      <c r="C26" s="262"/>
      <c r="D26" s="262"/>
      <c r="F26" s="253" t="s">
        <v>253</v>
      </c>
      <c r="G26" s="254"/>
      <c r="H26" s="254"/>
      <c r="I26" s="254"/>
      <c r="J26" s="254"/>
      <c r="K26" s="255"/>
      <c r="L26" s="206">
        <v>19.600000000000001</v>
      </c>
      <c r="M26" s="206">
        <v>20.97</v>
      </c>
      <c r="N26" s="206">
        <v>24.23</v>
      </c>
    </row>
    <row r="27" spans="1:20" ht="20.25">
      <c r="A27" s="241" t="s">
        <v>254</v>
      </c>
      <c r="B27" s="242">
        <f>((1+(B16+B17+B18)/100)*((1+B19/100)*(1+B20/100))/(1-B21/100))-1</f>
        <v>0.2422</v>
      </c>
      <c r="C27" s="243"/>
      <c r="D27" s="243"/>
      <c r="F27" s="253" t="s">
        <v>255</v>
      </c>
      <c r="G27" s="254"/>
      <c r="H27" s="254"/>
      <c r="I27" s="254"/>
      <c r="J27" s="254"/>
      <c r="K27" s="255"/>
      <c r="L27" s="206">
        <v>20.76</v>
      </c>
      <c r="M27" s="206">
        <v>24.18</v>
      </c>
      <c r="N27" s="206">
        <v>26.44</v>
      </c>
    </row>
    <row r="28" spans="1:20" ht="16.5">
      <c r="A28" s="266" t="s">
        <v>256</v>
      </c>
      <c r="B28" s="267"/>
      <c r="C28" s="267"/>
      <c r="D28" s="268"/>
      <c r="F28" s="253" t="s">
        <v>257</v>
      </c>
      <c r="G28" s="254"/>
      <c r="H28" s="254"/>
      <c r="I28" s="254"/>
      <c r="J28" s="254"/>
      <c r="K28" s="255"/>
      <c r="L28" s="206">
        <v>24</v>
      </c>
      <c r="M28" s="206">
        <v>25.84</v>
      </c>
      <c r="N28" s="206">
        <v>27.86</v>
      </c>
    </row>
    <row r="29" spans="1:20">
      <c r="A29" s="207"/>
      <c r="B29" s="208"/>
      <c r="C29" s="208"/>
      <c r="D29" s="209"/>
      <c r="F29" s="253" t="s">
        <v>258</v>
      </c>
      <c r="G29" s="254"/>
      <c r="H29" s="254"/>
      <c r="I29" s="254"/>
      <c r="J29" s="254"/>
      <c r="K29" s="255"/>
      <c r="L29" s="206">
        <v>22.8</v>
      </c>
      <c r="M29" s="206">
        <v>27.48</v>
      </c>
      <c r="N29" s="206">
        <v>30.95</v>
      </c>
    </row>
    <row r="30" spans="1:20">
      <c r="A30" s="210"/>
      <c r="D30" s="211"/>
      <c r="F30" s="248" t="s">
        <v>259</v>
      </c>
      <c r="G30" s="249"/>
      <c r="H30" s="249"/>
      <c r="I30" s="249"/>
      <c r="J30" s="249"/>
      <c r="K30" s="250"/>
      <c r="L30" s="212">
        <v>11.1</v>
      </c>
      <c r="M30" s="212">
        <v>14.02</v>
      </c>
      <c r="N30" s="212">
        <v>16.8</v>
      </c>
    </row>
    <row r="31" spans="1:20">
      <c r="A31" s="213"/>
      <c r="B31" s="214"/>
      <c r="C31" s="214"/>
      <c r="D31" s="215"/>
    </row>
    <row r="33" spans="1:20" ht="15.75" thickBot="1">
      <c r="A33" s="216" t="s">
        <v>260</v>
      </c>
      <c r="B33" s="217"/>
      <c r="C33" s="217"/>
      <c r="D33" s="218"/>
    </row>
    <row r="34" spans="1:20">
      <c r="A34" s="219" t="s">
        <v>261</v>
      </c>
    </row>
    <row r="35" spans="1:20">
      <c r="A35" s="220" t="s">
        <v>262</v>
      </c>
    </row>
    <row r="36" spans="1:20">
      <c r="A36" s="220" t="s">
        <v>263</v>
      </c>
    </row>
    <row r="37" spans="1:20">
      <c r="A37" s="220" t="s">
        <v>264</v>
      </c>
    </row>
    <row r="40" spans="1:20">
      <c r="A40" s="85"/>
      <c r="B40" s="85"/>
      <c r="C40" s="85"/>
      <c r="D40" s="86"/>
      <c r="E40" s="85"/>
      <c r="F40" s="87"/>
      <c r="G40" s="87"/>
      <c r="H40" s="87"/>
      <c r="I40" s="87"/>
      <c r="J40" s="87"/>
    </row>
    <row r="41" spans="1:20">
      <c r="A41" s="251" t="s">
        <v>281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</row>
    <row r="42" spans="1:20">
      <c r="A42" s="252" t="s">
        <v>290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</row>
    <row r="43" spans="1:20">
      <c r="A43" s="251"/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</row>
    <row r="44" spans="1:20">
      <c r="A44" s="251"/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</row>
  </sheetData>
  <mergeCells count="31">
    <mergeCell ref="A5:T5"/>
    <mergeCell ref="B6:K6"/>
    <mergeCell ref="A7:T7"/>
    <mergeCell ref="A11:T11"/>
    <mergeCell ref="A12:T12"/>
    <mergeCell ref="A13:T13"/>
    <mergeCell ref="A14:B14"/>
    <mergeCell ref="C14:E14"/>
    <mergeCell ref="F14:H14"/>
    <mergeCell ref="I14:K14"/>
    <mergeCell ref="L14:N14"/>
    <mergeCell ref="O14:Q14"/>
    <mergeCell ref="R14:T14"/>
    <mergeCell ref="F29:K29"/>
    <mergeCell ref="C21:T21"/>
    <mergeCell ref="A23:D23"/>
    <mergeCell ref="F23:N23"/>
    <mergeCell ref="A24:D24"/>
    <mergeCell ref="F24:K24"/>
    <mergeCell ref="A25:D25"/>
    <mergeCell ref="F25:K25"/>
    <mergeCell ref="A26:D26"/>
    <mergeCell ref="F26:K26"/>
    <mergeCell ref="F27:K27"/>
    <mergeCell ref="A28:D28"/>
    <mergeCell ref="F28:K28"/>
    <mergeCell ref="F30:K30"/>
    <mergeCell ref="A44:T44"/>
    <mergeCell ref="A43:T43"/>
    <mergeCell ref="A42:T42"/>
    <mergeCell ref="A41:T41"/>
  </mergeCells>
  <pageMargins left="0.511811024" right="0.511811024" top="0.78740157499999996" bottom="0.78740157499999996" header="0.31496062000000002" footer="0.31496062000000002"/>
  <pageSetup scale="6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1265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rgb="FF00B050"/>
  </sheetPr>
  <dimension ref="B1:K44"/>
  <sheetViews>
    <sheetView view="pageBreakPreview" topLeftCell="A26" zoomScale="85" zoomScaleSheetLayoutView="85" workbookViewId="0">
      <selection activeCell="I38" sqref="I38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2'!A2</f>
        <v>RUA FRANCISCO MORAZ DE ARAUJO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96" t="s">
        <v>23</v>
      </c>
      <c r="C15" s="96" t="s">
        <v>24</v>
      </c>
      <c r="D15" s="97" t="s">
        <v>25</v>
      </c>
      <c r="E15" s="98" t="s">
        <v>26</v>
      </c>
      <c r="F15" s="97" t="s">
        <v>0</v>
      </c>
      <c r="G15" s="11">
        <f>'MEMORIAL 2'!J12</f>
        <v>0</v>
      </c>
      <c r="H15" s="11">
        <f>ROUND(K15+(K15*$I$9),2)</f>
        <v>253.01</v>
      </c>
      <c r="I15" s="11">
        <f>ROUND(G15*H15,2)</f>
        <v>0</v>
      </c>
      <c r="K15" s="92">
        <f>'PLANILHA GLOBAL'!$K27</f>
        <v>203.66</v>
      </c>
    </row>
    <row r="16" spans="2:11">
      <c r="B16" s="99" t="s">
        <v>23</v>
      </c>
      <c r="C16" s="99" t="s">
        <v>28</v>
      </c>
      <c r="D16" s="99" t="s">
        <v>27</v>
      </c>
      <c r="E16" s="100" t="s">
        <v>30</v>
      </c>
      <c r="F16" s="101" t="s">
        <v>2</v>
      </c>
      <c r="G16" s="102">
        <f>'MEMORIAL 2'!B19</f>
        <v>0</v>
      </c>
      <c r="H16" s="102">
        <f>ROUND(K16+(K16*$I$9),2)</f>
        <v>61.99</v>
      </c>
      <c r="I16" s="102">
        <f>ROUND(G16*H16,2)</f>
        <v>0</v>
      </c>
      <c r="K16" s="92">
        <f>'PLANILHA GLOBAL'!$K28</f>
        <v>49.9</v>
      </c>
    </row>
    <row r="17" spans="2:11" ht="30">
      <c r="B17" s="99" t="s">
        <v>23</v>
      </c>
      <c r="C17" s="99">
        <v>78472</v>
      </c>
      <c r="D17" s="99" t="s">
        <v>29</v>
      </c>
      <c r="E17" s="103" t="s">
        <v>31</v>
      </c>
      <c r="F17" s="101" t="s">
        <v>0</v>
      </c>
      <c r="G17" s="102">
        <f>'MEMORIAL 2'!B27</f>
        <v>0</v>
      </c>
      <c r="H17" s="102">
        <f>ROUND(K17+(K17*$I$9),2)</f>
        <v>0.32</v>
      </c>
      <c r="I17" s="102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2'!B35,2)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2'!B42</f>
        <v>0</v>
      </c>
      <c r="H22" s="102">
        <f t="shared" si="0"/>
        <v>4.3</v>
      </c>
      <c r="I22" s="102">
        <f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38</v>
      </c>
      <c r="E23" s="105" t="s">
        <v>39</v>
      </c>
      <c r="F23" s="99" t="s">
        <v>3</v>
      </c>
      <c r="G23" s="102">
        <f>'MEMORIAL 2'!B50</f>
        <v>0</v>
      </c>
      <c r="H23" s="102">
        <f t="shared" si="0"/>
        <v>1.06</v>
      </c>
      <c r="I23" s="102">
        <f>ROUND(G23*H23,2)</f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40</v>
      </c>
      <c r="E24" s="105" t="s">
        <v>41</v>
      </c>
      <c r="F24" s="169" t="s">
        <v>42</v>
      </c>
      <c r="G24" s="131">
        <f>'MEMORIAL 2'!B58</f>
        <v>0</v>
      </c>
      <c r="H24" s="131">
        <f t="shared" si="0"/>
        <v>1.49</v>
      </c>
      <c r="I24" s="131">
        <f>ROUND(G24*H24,2)</f>
        <v>0</v>
      </c>
      <c r="K24" s="92">
        <f>'PLANILHA GLOBAL'!$K36</f>
        <v>1.2</v>
      </c>
    </row>
    <row r="25" spans="2:11" hidden="1">
      <c r="B25" s="103" t="s">
        <v>23</v>
      </c>
      <c r="C25" s="99">
        <v>72961</v>
      </c>
      <c r="D25" s="99" t="s">
        <v>35</v>
      </c>
      <c r="E25" s="170" t="s">
        <v>167</v>
      </c>
      <c r="F25" s="174" t="s">
        <v>0</v>
      </c>
      <c r="G25" s="99">
        <f>'MEMORIAL 2'!B64</f>
        <v>0</v>
      </c>
      <c r="H25" s="99">
        <f t="shared" si="0"/>
        <v>1.57</v>
      </c>
      <c r="I25" s="99">
        <f t="shared" ref="I25:I30" si="1">ROUND(G25*H25,2)</f>
        <v>0</v>
      </c>
      <c r="K25" s="92">
        <f>'PLANILHA GLOBAL'!K37</f>
        <v>1.26</v>
      </c>
    </row>
    <row r="26" spans="2:11">
      <c r="B26" s="103" t="s">
        <v>23</v>
      </c>
      <c r="C26" s="142" t="s">
        <v>186</v>
      </c>
      <c r="D26" s="99" t="s">
        <v>37</v>
      </c>
      <c r="E26" s="171" t="s">
        <v>181</v>
      </c>
      <c r="F26" s="175" t="s">
        <v>2</v>
      </c>
      <c r="G26" s="165">
        <f>'MEMORIAL 2'!B70</f>
        <v>0</v>
      </c>
      <c r="H26" s="165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3" t="s">
        <v>23</v>
      </c>
      <c r="C27" s="142" t="s">
        <v>187</v>
      </c>
      <c r="D27" s="99" t="s">
        <v>38</v>
      </c>
      <c r="E27" s="171" t="s">
        <v>182</v>
      </c>
      <c r="F27" s="176" t="s">
        <v>2</v>
      </c>
      <c r="G27" s="166">
        <f>'MEMORIAL 2'!B77</f>
        <v>0</v>
      </c>
      <c r="H27" s="166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3" t="s">
        <v>23</v>
      </c>
      <c r="C28" s="142" t="s">
        <v>188</v>
      </c>
      <c r="D28" s="99" t="s">
        <v>40</v>
      </c>
      <c r="E28" s="171" t="s">
        <v>183</v>
      </c>
      <c r="F28" s="176" t="s">
        <v>2</v>
      </c>
      <c r="G28" s="166">
        <f>'MEMORIAL 2'!B84</f>
        <v>0</v>
      </c>
      <c r="H28" s="166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3" t="s">
        <v>23</v>
      </c>
      <c r="C29" s="142" t="s">
        <v>189</v>
      </c>
      <c r="D29" s="99" t="s">
        <v>168</v>
      </c>
      <c r="E29" s="172" t="s">
        <v>184</v>
      </c>
      <c r="F29" s="176" t="s">
        <v>2</v>
      </c>
      <c r="G29" s="166">
        <f>'MEMORIAL 2'!B91</f>
        <v>0</v>
      </c>
      <c r="H29" s="166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3" t="s">
        <v>23</v>
      </c>
      <c r="C30" s="142" t="s">
        <v>190</v>
      </c>
      <c r="D30" s="99" t="s">
        <v>191</v>
      </c>
      <c r="E30" s="173" t="s">
        <v>185</v>
      </c>
      <c r="F30" s="177" t="s">
        <v>2</v>
      </c>
      <c r="G30" s="167">
        <f>'MEMORIAL 2'!B98</f>
        <v>0</v>
      </c>
      <c r="H30" s="167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2'!B108,2)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2'!B117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2'!B126,2)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2'!B133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2'!B141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2'!B150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2'!B157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C7:I7"/>
    <mergeCell ref="B1:I1"/>
    <mergeCell ref="B3:I3"/>
    <mergeCell ref="B4:I4"/>
    <mergeCell ref="B5:I5"/>
    <mergeCell ref="C6:I6"/>
    <mergeCell ref="B9:D9"/>
    <mergeCell ref="B11:B12"/>
    <mergeCell ref="C11:C12"/>
    <mergeCell ref="D11:D12"/>
    <mergeCell ref="E11:E12"/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</mergeCells>
  <pageMargins left="0.511811024" right="0.511811024" top="0.78740157499999996" bottom="0.78740157499999996" header="0.31496062000000002" footer="0.31496062000000002"/>
  <pageSetup paperSize="9" scale="71" orientation="portrait" horizontalDpi="4294967293" verticalDpi="4294967293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0" tint="-0.249977111117893"/>
  </sheetPr>
  <dimension ref="A2:AN157"/>
  <sheetViews>
    <sheetView view="pageBreakPreview" topLeftCell="A132" zoomScale="85" zoomScaleSheetLayoutView="85" workbookViewId="0">
      <selection activeCell="AJ161" sqref="AJ161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7" width="3.7109375" style="117" customWidth="1"/>
    <col min="8" max="8" width="6.5703125" style="117" customWidth="1"/>
    <col min="9" max="9" width="5.85546875" style="117" customWidth="1"/>
    <col min="10" max="13" width="3.7109375" style="117" customWidth="1"/>
    <col min="14" max="14" width="7.7109375" style="82" customWidth="1"/>
    <col min="15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205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8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8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21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>
      <c r="AJ39" s="122"/>
      <c r="AK39" s="115"/>
      <c r="AL39" s="115"/>
      <c r="AM39" s="123"/>
      <c r="AN39" s="123"/>
    </row>
    <row r="40" spans="1:40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>
      <c r="AJ41" s="332" t="s">
        <v>136</v>
      </c>
      <c r="AK41" s="332"/>
      <c r="AL41" s="115"/>
      <c r="AM41" s="123"/>
      <c r="AN41" s="123"/>
    </row>
    <row r="42" spans="1:40">
      <c r="A42" s="117" t="s">
        <v>133</v>
      </c>
      <c r="B42" s="318">
        <f>AJ42</f>
        <v>0</v>
      </c>
      <c r="C42" s="318"/>
      <c r="D42" s="318"/>
      <c r="E42" s="117" t="s">
        <v>3</v>
      </c>
      <c r="AJ42" s="121">
        <v>0</v>
      </c>
      <c r="AK42" s="121"/>
      <c r="AL42" s="115"/>
      <c r="AM42" s="123"/>
      <c r="AN42" s="123"/>
    </row>
    <row r="43" spans="1:40">
      <c r="AJ43" s="122"/>
      <c r="AK43" s="115"/>
      <c r="AL43" s="115"/>
      <c r="AM43" s="123"/>
      <c r="AN43" s="123"/>
    </row>
    <row r="44" spans="1:40">
      <c r="AJ44" s="122"/>
      <c r="AK44" s="115"/>
      <c r="AL44" s="115"/>
      <c r="AM44" s="123"/>
      <c r="AN44" s="123"/>
    </row>
    <row r="45" spans="1:40">
      <c r="A45" s="320" t="s">
        <v>137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140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206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22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198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199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200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201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202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8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>
        <v>0</v>
      </c>
      <c r="AL107" s="115">
        <v>0</v>
      </c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8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8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26:C26"/>
    <mergeCell ref="G26:H26"/>
    <mergeCell ref="K26:L26"/>
    <mergeCell ref="O26:P26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C57:E57"/>
    <mergeCell ref="H57:I57"/>
    <mergeCell ref="M57:N57"/>
    <mergeCell ref="A38:AI38"/>
    <mergeCell ref="A40:AI40"/>
    <mergeCell ref="B49:D49"/>
    <mergeCell ref="G49:H49"/>
    <mergeCell ref="B50:D50"/>
    <mergeCell ref="A53:AI53"/>
    <mergeCell ref="A55:AI55"/>
    <mergeCell ref="B116:D116"/>
    <mergeCell ref="G116:H116"/>
    <mergeCell ref="K116:L116"/>
    <mergeCell ref="O116:P116"/>
    <mergeCell ref="S116:T116"/>
    <mergeCell ref="AJ115:AK115"/>
    <mergeCell ref="AM115:AN115"/>
    <mergeCell ref="B58:D58"/>
    <mergeCell ref="A101:AI101"/>
    <mergeCell ref="A103:AI103"/>
    <mergeCell ref="A105:AI105"/>
    <mergeCell ref="B107:D107"/>
    <mergeCell ref="G107:H107"/>
    <mergeCell ref="L107:M107"/>
    <mergeCell ref="P107:Q107"/>
    <mergeCell ref="A60:AG60"/>
    <mergeCell ref="A62:AE62"/>
    <mergeCell ref="B64:D64"/>
    <mergeCell ref="A66:AI66"/>
    <mergeCell ref="A68:AI68"/>
    <mergeCell ref="B70:C70"/>
    <mergeCell ref="D70:E70"/>
    <mergeCell ref="A73:AI73"/>
    <mergeCell ref="A75:AI75"/>
    <mergeCell ref="B157:D157"/>
    <mergeCell ref="A144:AI144"/>
    <mergeCell ref="A146:AI146"/>
    <mergeCell ref="A147:AI147"/>
    <mergeCell ref="AJ148:AK148"/>
    <mergeCell ref="B149:C149"/>
    <mergeCell ref="G149:H149"/>
    <mergeCell ref="B141:D141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B77:C77"/>
    <mergeCell ref="D77:E77"/>
    <mergeCell ref="B150:C150"/>
    <mergeCell ref="D150:E150"/>
    <mergeCell ref="A153:AI153"/>
    <mergeCell ref="A155:AI155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7:D117"/>
    <mergeCell ref="B108:D108"/>
    <mergeCell ref="A111:AI111"/>
    <mergeCell ref="A113:AI113"/>
    <mergeCell ref="A114:AI114"/>
    <mergeCell ref="B98:C98"/>
    <mergeCell ref="D98:E98"/>
    <mergeCell ref="A89:AI89"/>
    <mergeCell ref="B91:C91"/>
    <mergeCell ref="D91:E91"/>
    <mergeCell ref="A94:AI94"/>
    <mergeCell ref="A96:AI96"/>
    <mergeCell ref="A80:AI80"/>
    <mergeCell ref="A82:AI82"/>
    <mergeCell ref="B84:C84"/>
    <mergeCell ref="D84:E84"/>
    <mergeCell ref="A87:AI87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rgb="FF00B050"/>
  </sheetPr>
  <dimension ref="B1:K44"/>
  <sheetViews>
    <sheetView view="pageBreakPreview" topLeftCell="A29" zoomScale="85" zoomScaleSheetLayoutView="85" workbookViewId="0">
      <selection activeCell="G36" sqref="G36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311" t="s">
        <v>104</v>
      </c>
      <c r="C1" s="311"/>
      <c r="D1" s="311"/>
      <c r="E1" s="311"/>
      <c r="F1" s="311"/>
      <c r="G1" s="311"/>
      <c r="H1" s="311"/>
      <c r="I1" s="311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312" t="s">
        <v>6</v>
      </c>
      <c r="C3" s="313"/>
      <c r="D3" s="313"/>
      <c r="E3" s="313"/>
      <c r="F3" s="313"/>
      <c r="G3" s="313"/>
      <c r="H3" s="313"/>
      <c r="I3" s="313"/>
    </row>
    <row r="4" spans="2:11">
      <c r="B4" s="312" t="s">
        <v>105</v>
      </c>
      <c r="C4" s="312"/>
      <c r="D4" s="312"/>
      <c r="E4" s="312"/>
      <c r="F4" s="312"/>
      <c r="G4" s="312"/>
      <c r="H4" s="312"/>
      <c r="I4" s="312"/>
    </row>
    <row r="5" spans="2:11" ht="15" customHeight="1">
      <c r="B5" s="314" t="str">
        <f>'PLANILHA GLOBAL'!$B$17:$I$17</f>
        <v>CONTRATO: 1023180-37/2015</v>
      </c>
      <c r="C5" s="314"/>
      <c r="D5" s="314"/>
      <c r="E5" s="314"/>
      <c r="F5" s="314"/>
      <c r="G5" s="314"/>
      <c r="H5" s="314"/>
      <c r="I5" s="314"/>
    </row>
    <row r="6" spans="2:11">
      <c r="B6" s="84" t="s">
        <v>8</v>
      </c>
      <c r="C6" s="310" t="s">
        <v>106</v>
      </c>
      <c r="D6" s="310"/>
      <c r="E6" s="310"/>
      <c r="F6" s="310"/>
      <c r="G6" s="310"/>
      <c r="H6" s="310"/>
      <c r="I6" s="310"/>
    </row>
    <row r="7" spans="2:11">
      <c r="B7" s="84" t="s">
        <v>9</v>
      </c>
      <c r="C7" s="310" t="str">
        <f>'MEMORIAL 3'!A2</f>
        <v>RUA FRANCISCO ALVES DE ARRUDA</v>
      </c>
      <c r="D7" s="310"/>
      <c r="E7" s="310"/>
      <c r="F7" s="310"/>
      <c r="G7" s="310"/>
      <c r="H7" s="310"/>
      <c r="I7" s="310"/>
    </row>
    <row r="8" spans="2:11">
      <c r="H8" s="87" t="s">
        <v>92</v>
      </c>
      <c r="I8" s="88">
        <v>0.87309999999999999</v>
      </c>
    </row>
    <row r="9" spans="2:11" ht="30">
      <c r="B9" s="307" t="s">
        <v>10</v>
      </c>
      <c r="C9" s="307"/>
      <c r="D9" s="307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6" t="s">
        <v>12</v>
      </c>
      <c r="C11" s="306" t="s">
        <v>13</v>
      </c>
      <c r="D11" s="308" t="s">
        <v>14</v>
      </c>
      <c r="E11" s="306" t="s">
        <v>15</v>
      </c>
      <c r="F11" s="306" t="s">
        <v>16</v>
      </c>
      <c r="G11" s="304" t="s">
        <v>17</v>
      </c>
      <c r="H11" s="305" t="s">
        <v>18</v>
      </c>
      <c r="I11" s="305"/>
    </row>
    <row r="12" spans="2:11">
      <c r="B12" s="306"/>
      <c r="C12" s="306"/>
      <c r="D12" s="309"/>
      <c r="E12" s="306"/>
      <c r="F12" s="306"/>
      <c r="G12" s="304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294" t="s">
        <v>22</v>
      </c>
      <c r="F14" s="294"/>
      <c r="G14" s="294"/>
      <c r="H14" s="294"/>
      <c r="I14" s="50">
        <f>SUM(I15:I17)</f>
        <v>0</v>
      </c>
    </row>
    <row r="15" spans="2:11">
      <c r="B15" s="100" t="s">
        <v>23</v>
      </c>
      <c r="C15" s="100" t="s">
        <v>24</v>
      </c>
      <c r="D15" s="147" t="s">
        <v>25</v>
      </c>
      <c r="E15" s="100" t="s">
        <v>26</v>
      </c>
      <c r="F15" s="147" t="s">
        <v>0</v>
      </c>
      <c r="G15" s="146">
        <f>'MEMORIAL 3'!J12</f>
        <v>0</v>
      </c>
      <c r="H15" s="146">
        <f>ROUND(K15+(K15*$I$9),2)</f>
        <v>253.01</v>
      </c>
      <c r="I15" s="146">
        <f>ROUND(G15*H15,2)</f>
        <v>0</v>
      </c>
      <c r="K15" s="92">
        <f>'PLANILHA GLOBAL'!$K27</f>
        <v>203.66</v>
      </c>
    </row>
    <row r="16" spans="2:11">
      <c r="B16" s="100" t="s">
        <v>23</v>
      </c>
      <c r="C16" s="100" t="s">
        <v>28</v>
      </c>
      <c r="D16" s="147" t="s">
        <v>27</v>
      </c>
      <c r="E16" s="100" t="s">
        <v>30</v>
      </c>
      <c r="F16" s="147" t="s">
        <v>2</v>
      </c>
      <c r="G16" s="146">
        <f>'MEMORIAL 3'!B19</f>
        <v>0</v>
      </c>
      <c r="H16" s="146">
        <f>ROUND(K16+(K16*$I$9),2)</f>
        <v>61.99</v>
      </c>
      <c r="I16" s="146">
        <f>ROUND(G16*H16,2)</f>
        <v>0</v>
      </c>
      <c r="K16" s="92">
        <f>'PLANILHA GLOBAL'!$K28</f>
        <v>49.9</v>
      </c>
    </row>
    <row r="17" spans="2:11" ht="30">
      <c r="B17" s="100" t="s">
        <v>23</v>
      </c>
      <c r="C17" s="147">
        <v>78472</v>
      </c>
      <c r="D17" s="147" t="s">
        <v>29</v>
      </c>
      <c r="E17" s="100" t="s">
        <v>31</v>
      </c>
      <c r="F17" s="147" t="s">
        <v>0</v>
      </c>
      <c r="G17" s="146">
        <f>'MEMORIAL 3'!B27</f>
        <v>0</v>
      </c>
      <c r="H17" s="146">
        <f>ROUND(K17+(K17*$I$9),2)</f>
        <v>0.32</v>
      </c>
      <c r="I17" s="146">
        <f>ROUND(G17*H17,2)</f>
        <v>0</v>
      </c>
      <c r="K17" s="92">
        <f>'PLANILHA GLOBAL'!$K29</f>
        <v>0.26</v>
      </c>
    </row>
    <row r="18" spans="2:11">
      <c r="B18" s="295"/>
      <c r="C18" s="295"/>
      <c r="D18" s="295"/>
      <c r="E18" s="295"/>
      <c r="F18" s="295"/>
      <c r="G18" s="295"/>
      <c r="H18" s="295"/>
      <c r="I18" s="295"/>
    </row>
    <row r="20" spans="2:11">
      <c r="B20" s="95" t="s">
        <v>12</v>
      </c>
      <c r="C20" s="95" t="s">
        <v>13</v>
      </c>
      <c r="D20" s="95" t="s">
        <v>32</v>
      </c>
      <c r="E20" s="294" t="s">
        <v>33</v>
      </c>
      <c r="F20" s="294"/>
      <c r="G20" s="294"/>
      <c r="H20" s="294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3'!B35,2)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 hidden="1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3'!B42</f>
        <v>0</v>
      </c>
      <c r="H22" s="102">
        <f t="shared" si="0"/>
        <v>4.3</v>
      </c>
      <c r="I22" s="102">
        <f t="shared" ref="I22:I30" si="1"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37</v>
      </c>
      <c r="E23" s="105" t="s">
        <v>39</v>
      </c>
      <c r="F23" s="99" t="s">
        <v>3</v>
      </c>
      <c r="G23" s="102">
        <f>'MEMORIAL 3'!B50</f>
        <v>0</v>
      </c>
      <c r="H23" s="102">
        <f t="shared" si="0"/>
        <v>1.06</v>
      </c>
      <c r="I23" s="102">
        <f t="shared" si="1"/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38</v>
      </c>
      <c r="E24" s="105" t="s">
        <v>41</v>
      </c>
      <c r="F24" s="99" t="s">
        <v>42</v>
      </c>
      <c r="G24" s="131">
        <f>'MEMORIAL 3'!B58</f>
        <v>0</v>
      </c>
      <c r="H24" s="131">
        <f t="shared" si="0"/>
        <v>1.49</v>
      </c>
      <c r="I24" s="131">
        <f t="shared" si="1"/>
        <v>0</v>
      </c>
      <c r="K24" s="92">
        <f>'PLANILHA GLOBAL'!$K36</f>
        <v>1.2</v>
      </c>
    </row>
    <row r="25" spans="2:11" hidden="1">
      <c r="B25" s="100" t="s">
        <v>23</v>
      </c>
      <c r="C25" s="147">
        <v>72961</v>
      </c>
      <c r="D25" s="147" t="s">
        <v>35</v>
      </c>
      <c r="E25" s="100" t="s">
        <v>167</v>
      </c>
      <c r="F25" s="147" t="s">
        <v>0</v>
      </c>
      <c r="G25" s="180">
        <f>'MEMORIAL 3'!B64</f>
        <v>0</v>
      </c>
      <c r="H25" s="150">
        <f t="shared" si="0"/>
        <v>1.57</v>
      </c>
      <c r="I25" s="180">
        <f t="shared" si="1"/>
        <v>0</v>
      </c>
      <c r="K25" s="92">
        <f>'PLANILHA GLOBAL'!K37</f>
        <v>1.26</v>
      </c>
    </row>
    <row r="26" spans="2:11">
      <c r="B26" s="100" t="s">
        <v>23</v>
      </c>
      <c r="C26" s="142" t="s">
        <v>186</v>
      </c>
      <c r="D26" s="147" t="s">
        <v>40</v>
      </c>
      <c r="E26" s="178" t="s">
        <v>181</v>
      </c>
      <c r="F26" s="176" t="s">
        <v>2</v>
      </c>
      <c r="G26" s="181">
        <f>'MEMORIAL 3'!B70</f>
        <v>0</v>
      </c>
      <c r="H26" s="182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0" t="s">
        <v>23</v>
      </c>
      <c r="C27" s="142" t="s">
        <v>187</v>
      </c>
      <c r="D27" s="147" t="s">
        <v>168</v>
      </c>
      <c r="E27" s="178" t="s">
        <v>182</v>
      </c>
      <c r="F27" s="176" t="s">
        <v>2</v>
      </c>
      <c r="G27" s="182">
        <f>'MEMORIAL 3'!B77</f>
        <v>0</v>
      </c>
      <c r="H27" s="182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0" t="s">
        <v>23</v>
      </c>
      <c r="C28" s="142" t="s">
        <v>188</v>
      </c>
      <c r="D28" s="147" t="s">
        <v>191</v>
      </c>
      <c r="E28" s="178" t="s">
        <v>183</v>
      </c>
      <c r="F28" s="176" t="s">
        <v>2</v>
      </c>
      <c r="G28" s="182">
        <f>'MEMORIAL 3'!B84</f>
        <v>0</v>
      </c>
      <c r="H28" s="182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0" t="s">
        <v>23</v>
      </c>
      <c r="C29" s="142" t="s">
        <v>189</v>
      </c>
      <c r="D29" s="147" t="s">
        <v>192</v>
      </c>
      <c r="E29" s="178" t="s">
        <v>184</v>
      </c>
      <c r="F29" s="176" t="s">
        <v>2</v>
      </c>
      <c r="G29" s="182">
        <f>'MEMORIAL 3'!B91</f>
        <v>0</v>
      </c>
      <c r="H29" s="182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0" t="s">
        <v>23</v>
      </c>
      <c r="C30" s="142" t="s">
        <v>190</v>
      </c>
      <c r="D30" s="147" t="s">
        <v>193</v>
      </c>
      <c r="E30" s="179" t="s">
        <v>185</v>
      </c>
      <c r="F30" s="177" t="s">
        <v>2</v>
      </c>
      <c r="G30" s="183">
        <f>'MEMORIAL 3'!B98</f>
        <v>0</v>
      </c>
      <c r="H30" s="183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295"/>
      <c r="C31" s="295"/>
      <c r="D31" s="295"/>
      <c r="E31" s="295"/>
      <c r="F31" s="295"/>
      <c r="G31" s="295"/>
      <c r="H31" s="295"/>
      <c r="I31" s="295"/>
    </row>
    <row r="33" spans="2:11">
      <c r="B33" s="95" t="s">
        <v>12</v>
      </c>
      <c r="C33" s="95" t="s">
        <v>13</v>
      </c>
      <c r="D33" s="95" t="s">
        <v>43</v>
      </c>
      <c r="E33" s="294" t="s">
        <v>44</v>
      </c>
      <c r="F33" s="294"/>
      <c r="G33" s="294"/>
      <c r="H33" s="294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3'!B108,2)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3'!B117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3'!B126,2)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3'!B133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3'!B141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3'!B150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3'!B157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295"/>
      <c r="C41" s="295"/>
      <c r="D41" s="295"/>
      <c r="E41" s="295"/>
      <c r="F41" s="295"/>
      <c r="G41" s="295"/>
      <c r="H41" s="295"/>
      <c r="I41" s="295"/>
    </row>
    <row r="43" spans="2:11">
      <c r="B43" s="296" t="s">
        <v>52</v>
      </c>
      <c r="C43" s="297"/>
      <c r="D43" s="297"/>
      <c r="E43" s="297"/>
      <c r="F43" s="297"/>
      <c r="G43" s="297"/>
      <c r="H43" s="298"/>
      <c r="I43" s="302">
        <f>I33+I20+I14</f>
        <v>0</v>
      </c>
    </row>
    <row r="44" spans="2:11">
      <c r="B44" s="299"/>
      <c r="C44" s="300"/>
      <c r="D44" s="300"/>
      <c r="E44" s="300"/>
      <c r="F44" s="300"/>
      <c r="G44" s="300"/>
      <c r="H44" s="301"/>
      <c r="I44" s="303"/>
    </row>
  </sheetData>
  <mergeCells count="22"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  <mergeCell ref="B9:D9"/>
    <mergeCell ref="B11:B12"/>
    <mergeCell ref="C11:C12"/>
    <mergeCell ref="D11:D12"/>
    <mergeCell ref="E11:E12"/>
    <mergeCell ref="C7:I7"/>
    <mergeCell ref="B1:I1"/>
    <mergeCell ref="B3:I3"/>
    <mergeCell ref="B4:I4"/>
    <mergeCell ref="B5:I5"/>
    <mergeCell ref="C6:I6"/>
  </mergeCells>
  <pageMargins left="0.511811024" right="0.511811024" top="0.78740157499999996" bottom="0.78740157499999996" header="0.31496062000000002" footer="0.31496062000000002"/>
  <pageSetup paperSize="9" scale="72" orientation="portrait" horizontalDpi="4294967293" verticalDpi="4294967293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>
    <tabColor theme="0" tint="-0.249977111117893"/>
  </sheetPr>
  <dimension ref="A2:AN157"/>
  <sheetViews>
    <sheetView view="pageBreakPreview" topLeftCell="A108" zoomScale="85" zoomScaleSheetLayoutView="85" workbookViewId="0">
      <selection activeCell="F135" sqref="F13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177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0</v>
      </c>
      <c r="C19" s="318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121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0</v>
      </c>
      <c r="C26" s="318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/>
      <c r="AL29" s="115"/>
      <c r="AM29" s="123"/>
      <c r="AN29" s="123"/>
    </row>
    <row r="30" spans="1:40" ht="13.5" customHeight="1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0</v>
      </c>
      <c r="C35" s="318"/>
      <c r="D35" s="318"/>
      <c r="E35" s="117" t="s">
        <v>3</v>
      </c>
      <c r="AJ35" s="185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8"/>
      <c r="D42" s="318"/>
      <c r="E42" s="117" t="s">
        <v>3</v>
      </c>
      <c r="AJ42" s="121"/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>
      <c r="A45" s="320" t="s">
        <v>209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0</v>
      </c>
      <c r="C49" s="318"/>
      <c r="D49" s="318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0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208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0</v>
      </c>
      <c r="D57" s="318"/>
      <c r="E57" s="318"/>
      <c r="F57" s="117" t="s">
        <v>3</v>
      </c>
      <c r="G57" s="47" t="s">
        <v>139</v>
      </c>
      <c r="H57" s="318">
        <f>G49</f>
        <v>0</v>
      </c>
      <c r="I57" s="318"/>
      <c r="J57" s="117" t="s">
        <v>3</v>
      </c>
      <c r="K57" s="117" t="s">
        <v>128</v>
      </c>
      <c r="L57" s="117" t="s">
        <v>114</v>
      </c>
      <c r="M57" s="318">
        <f>AJ57</f>
        <v>0</v>
      </c>
      <c r="N57" s="318"/>
      <c r="O57" s="82" t="s">
        <v>141</v>
      </c>
      <c r="AJ57" s="184">
        <v>0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0</v>
      </c>
      <c r="C58" s="318"/>
      <c r="D58" s="318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17" t="s">
        <v>169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15"/>
      <c r="C64" s="316"/>
      <c r="D64" s="316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17" t="s">
        <v>211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16" t="s">
        <v>196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15">
        <f>AJ70</f>
        <v>0</v>
      </c>
      <c r="C70" s="315"/>
      <c r="D70" s="316" t="s">
        <v>2</v>
      </c>
      <c r="E70" s="316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17" t="s">
        <v>212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16" t="s">
        <v>196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316"/>
      <c r="AD75" s="316"/>
      <c r="AE75" s="316"/>
      <c r="AF75" s="316"/>
      <c r="AG75" s="316"/>
      <c r="AH75" s="316"/>
      <c r="AI75" s="316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15">
        <f>AJ77</f>
        <v>0</v>
      </c>
      <c r="C77" s="315"/>
      <c r="D77" s="316" t="s">
        <v>2</v>
      </c>
      <c r="E77" s="316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17" t="s">
        <v>213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16" t="s">
        <v>196</v>
      </c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15">
        <f>AJ84</f>
        <v>0</v>
      </c>
      <c r="C84" s="315"/>
      <c r="D84" s="316" t="s">
        <v>2</v>
      </c>
      <c r="E84" s="316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17" t="s">
        <v>214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16" t="s">
        <v>196</v>
      </c>
      <c r="B89" s="316"/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15">
        <f>AJ91</f>
        <v>0</v>
      </c>
      <c r="C91" s="315"/>
      <c r="D91" s="316" t="s">
        <v>2</v>
      </c>
      <c r="E91" s="316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17" t="s">
        <v>215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16" t="s">
        <v>196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15">
        <f>AJ98</f>
        <v>0</v>
      </c>
      <c r="C98" s="315"/>
      <c r="D98" s="316" t="s">
        <v>2</v>
      </c>
      <c r="E98" s="316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28" t="s">
        <v>142</v>
      </c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30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0" t="s">
        <v>143</v>
      </c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19" t="s">
        <v>144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319"/>
      <c r="AF105" s="319"/>
      <c r="AG105" s="319"/>
      <c r="AH105" s="319"/>
      <c r="AI105" s="319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8">
        <f>B26</f>
        <v>0</v>
      </c>
      <c r="C107" s="318"/>
      <c r="D107" s="318"/>
      <c r="E107" s="117" t="s">
        <v>1</v>
      </c>
      <c r="F107" s="47" t="s">
        <v>114</v>
      </c>
      <c r="G107" s="318">
        <f>G26</f>
        <v>7</v>
      </c>
      <c r="H107" s="318"/>
      <c r="I107" s="117" t="s">
        <v>1</v>
      </c>
      <c r="J107" s="47" t="s">
        <v>139</v>
      </c>
      <c r="K107" s="48" t="s">
        <v>126</v>
      </c>
      <c r="L107" s="318">
        <f>AJ107*AK107</f>
        <v>0</v>
      </c>
      <c r="M107" s="318"/>
      <c r="N107" s="82" t="s">
        <v>0</v>
      </c>
      <c r="O107" s="82" t="s">
        <v>114</v>
      </c>
      <c r="P107" s="318">
        <f>AL107</f>
        <v>0</v>
      </c>
      <c r="Q107" s="318"/>
      <c r="R107" s="117" t="s">
        <v>128</v>
      </c>
      <c r="AJ107" s="122">
        <v>0</v>
      </c>
      <c r="AK107" s="115"/>
      <c r="AL107" s="115"/>
      <c r="AM107" s="123"/>
      <c r="AN107" s="123"/>
    </row>
    <row r="108" spans="1:40">
      <c r="A108" s="117" t="s">
        <v>113</v>
      </c>
      <c r="B108" s="318">
        <f>(B107*G107)-(L107*P107)</f>
        <v>0</v>
      </c>
      <c r="C108" s="318"/>
      <c r="D108" s="318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22" t="s">
        <v>148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2"/>
      <c r="U111" s="322"/>
      <c r="V111" s="322"/>
      <c r="W111" s="322"/>
      <c r="X111" s="322"/>
      <c r="Y111" s="322"/>
      <c r="Z111" s="322"/>
      <c r="AA111" s="322"/>
      <c r="AB111" s="322"/>
      <c r="AC111" s="322"/>
      <c r="AD111" s="322"/>
      <c r="AE111" s="322"/>
      <c r="AF111" s="322"/>
      <c r="AG111" s="322"/>
      <c r="AH111" s="322"/>
      <c r="AI111" s="322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19" t="s">
        <v>173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/>
      <c r="AH113" s="319"/>
      <c r="AI113" s="319"/>
      <c r="AJ113" s="122"/>
      <c r="AK113" s="115"/>
      <c r="AL113" s="115"/>
      <c r="AM113" s="123"/>
      <c r="AN113" s="123"/>
    </row>
    <row r="114" spans="1:40">
      <c r="A114" s="319" t="s">
        <v>174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J115" s="326" t="s">
        <v>149</v>
      </c>
      <c r="AK115" s="326"/>
      <c r="AL115" s="115"/>
      <c r="AM115" s="327" t="s">
        <v>150</v>
      </c>
      <c r="AN115" s="327"/>
    </row>
    <row r="116" spans="1:40">
      <c r="A116" s="117" t="s">
        <v>151</v>
      </c>
      <c r="B116" s="318">
        <f>B26</f>
        <v>0</v>
      </c>
      <c r="C116" s="318"/>
      <c r="D116" s="318"/>
      <c r="E116" s="117" t="s">
        <v>1</v>
      </c>
      <c r="F116" s="47" t="s">
        <v>114</v>
      </c>
      <c r="G116" s="323">
        <v>2</v>
      </c>
      <c r="H116" s="323"/>
      <c r="I116" s="47" t="s">
        <v>139</v>
      </c>
      <c r="J116" s="48" t="s">
        <v>126</v>
      </c>
      <c r="K116" s="318">
        <f>G26</f>
        <v>7</v>
      </c>
      <c r="L116" s="318"/>
      <c r="M116" s="117" t="s">
        <v>1</v>
      </c>
      <c r="N116" s="124" t="s">
        <v>114</v>
      </c>
      <c r="O116" s="318">
        <f>AJ116</f>
        <v>0</v>
      </c>
      <c r="P116" s="318"/>
      <c r="Q116" s="117" t="s">
        <v>128</v>
      </c>
      <c r="R116" s="47" t="s">
        <v>127</v>
      </c>
      <c r="S116" s="318">
        <f>G107*AM116</f>
        <v>0</v>
      </c>
      <c r="T116" s="318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8">
        <f>(B116*G116)-(K116*O116)+S116</f>
        <v>0</v>
      </c>
      <c r="C117" s="318"/>
      <c r="D117" s="318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0" t="s">
        <v>166</v>
      </c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0"/>
      <c r="W120" s="320"/>
      <c r="X120" s="320"/>
      <c r="Y120" s="320"/>
      <c r="Z120" s="320"/>
      <c r="AA120" s="320"/>
      <c r="AB120" s="320"/>
      <c r="AC120" s="320"/>
      <c r="AD120" s="320"/>
      <c r="AE120" s="320"/>
      <c r="AF120" s="320"/>
      <c r="AG120" s="320"/>
      <c r="AH120" s="320"/>
      <c r="AI120" s="320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19" t="s">
        <v>175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122"/>
      <c r="AK122" s="115"/>
      <c r="AL122" s="115"/>
      <c r="AM122" s="123"/>
      <c r="AN122" s="123"/>
    </row>
    <row r="123" spans="1:40">
      <c r="A123" s="319" t="s">
        <v>176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8">
        <f>B116</f>
        <v>0</v>
      </c>
      <c r="C125" s="318"/>
      <c r="D125" s="318"/>
      <c r="E125" s="117" t="s">
        <v>1</v>
      </c>
      <c r="F125" s="47" t="s">
        <v>114</v>
      </c>
      <c r="G125" s="318">
        <f>K26</f>
        <v>1.5</v>
      </c>
      <c r="H125" s="318"/>
      <c r="I125" s="117" t="s">
        <v>1</v>
      </c>
      <c r="J125" s="47" t="s">
        <v>114</v>
      </c>
      <c r="K125" s="318">
        <v>2</v>
      </c>
      <c r="L125" s="318"/>
      <c r="M125" s="47" t="s">
        <v>139</v>
      </c>
      <c r="N125" s="120" t="s">
        <v>126</v>
      </c>
      <c r="O125" s="318">
        <f>G107</f>
        <v>7</v>
      </c>
      <c r="P125" s="318"/>
      <c r="Q125" s="117" t="s">
        <v>1</v>
      </c>
      <c r="R125" s="47" t="s">
        <v>114</v>
      </c>
      <c r="S125" s="318">
        <f>K26</f>
        <v>1.5</v>
      </c>
      <c r="T125" s="318"/>
      <c r="U125" s="117" t="s">
        <v>1</v>
      </c>
      <c r="V125" s="47" t="s">
        <v>114</v>
      </c>
      <c r="W125" s="318">
        <v>0</v>
      </c>
      <c r="X125" s="318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21">
        <v>8.85</v>
      </c>
      <c r="AE125" s="321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25">
        <f>(B125*G125*K125)-(O125*S125*W125)-(AB125*AD125)</f>
        <v>0</v>
      </c>
      <c r="C126" s="325"/>
      <c r="D126" s="325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0" t="s">
        <v>153</v>
      </c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20"/>
      <c r="AH129" s="320"/>
      <c r="AI129" s="320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19" t="s">
        <v>154</v>
      </c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  <c r="U131" s="319"/>
      <c r="V131" s="319"/>
      <c r="W131" s="319"/>
      <c r="X131" s="319"/>
      <c r="Y131" s="319"/>
      <c r="Z131" s="319"/>
      <c r="AA131" s="319"/>
      <c r="AB131" s="319"/>
      <c r="AC131" s="319"/>
      <c r="AD131" s="319"/>
      <c r="AE131" s="319"/>
      <c r="AF131" s="319"/>
      <c r="AG131" s="319"/>
      <c r="AH131" s="319"/>
      <c r="AI131" s="319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8">
        <f>AJ133</f>
        <v>0</v>
      </c>
      <c r="C133" s="318"/>
      <c r="D133" s="319" t="s">
        <v>2</v>
      </c>
      <c r="E133" s="319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0" t="s">
        <v>156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  <c r="U136" s="320"/>
      <c r="V136" s="320"/>
      <c r="W136" s="320"/>
      <c r="X136" s="320"/>
      <c r="Y136" s="320"/>
      <c r="Z136" s="320"/>
      <c r="AA136" s="320"/>
      <c r="AB136" s="320"/>
      <c r="AC136" s="320"/>
      <c r="AD136" s="320"/>
      <c r="AE136" s="320"/>
      <c r="AF136" s="320"/>
      <c r="AG136" s="320"/>
      <c r="AH136" s="320"/>
      <c r="AI136" s="320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19" t="s">
        <v>172</v>
      </c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  <c r="U138" s="319"/>
      <c r="V138" s="319"/>
      <c r="W138" s="319"/>
      <c r="X138" s="319"/>
      <c r="Y138" s="319"/>
      <c r="Z138" s="319"/>
      <c r="AA138" s="319"/>
      <c r="AB138" s="319"/>
      <c r="AC138" s="319"/>
      <c r="AD138" s="319"/>
      <c r="AE138" s="319"/>
      <c r="AF138" s="319"/>
      <c r="AG138" s="319"/>
      <c r="AH138" s="319"/>
      <c r="AI138" s="319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8">
        <f>B117</f>
        <v>0</v>
      </c>
      <c r="C140" s="318"/>
      <c r="D140" s="318"/>
      <c r="E140" s="117" t="s">
        <v>1</v>
      </c>
      <c r="F140" s="47" t="s">
        <v>114</v>
      </c>
      <c r="G140" s="47" t="s">
        <v>126</v>
      </c>
      <c r="H140" s="318">
        <v>0.15</v>
      </c>
      <c r="I140" s="318"/>
      <c r="J140" s="117" t="s">
        <v>1</v>
      </c>
      <c r="K140" s="117" t="s">
        <v>127</v>
      </c>
      <c r="L140" s="318">
        <v>0.1</v>
      </c>
      <c r="M140" s="318"/>
      <c r="N140" s="82" t="s">
        <v>1</v>
      </c>
      <c r="O140" s="82" t="s">
        <v>128</v>
      </c>
      <c r="P140" s="47"/>
      <c r="Q140" s="318"/>
      <c r="R140" s="318"/>
      <c r="AJ140" s="122"/>
      <c r="AK140" s="115"/>
      <c r="AL140" s="115"/>
      <c r="AM140" s="123"/>
      <c r="AN140" s="123"/>
    </row>
    <row r="141" spans="1:40">
      <c r="A141" s="117" t="s">
        <v>113</v>
      </c>
      <c r="B141" s="318">
        <f>B140*(H140+L140)</f>
        <v>0</v>
      </c>
      <c r="C141" s="318"/>
      <c r="D141" s="318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22" t="s">
        <v>157</v>
      </c>
      <c r="B144" s="322"/>
      <c r="C144" s="322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2"/>
      <c r="AG144" s="322"/>
      <c r="AH144" s="322"/>
      <c r="AI144" s="322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19" t="s">
        <v>158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M146" s="123"/>
      <c r="AN146" s="123"/>
    </row>
    <row r="147" spans="1:40">
      <c r="A147" s="319" t="s">
        <v>159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J148" s="323" t="s">
        <v>160</v>
      </c>
      <c r="AK148" s="323"/>
      <c r="AL148" s="82" t="s">
        <v>161</v>
      </c>
      <c r="AM148" s="123"/>
      <c r="AN148" s="123"/>
    </row>
    <row r="149" spans="1:40">
      <c r="A149" s="117" t="s">
        <v>113</v>
      </c>
      <c r="B149" s="324">
        <f>AJ150</f>
        <v>0</v>
      </c>
      <c r="C149" s="324"/>
      <c r="D149" s="117" t="s">
        <v>2</v>
      </c>
      <c r="F149" s="117" t="s">
        <v>114</v>
      </c>
      <c r="G149" s="323">
        <f>AL150</f>
        <v>0.2</v>
      </c>
      <c r="H149" s="323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8">
        <f>B149*G149</f>
        <v>0</v>
      </c>
      <c r="C150" s="318"/>
      <c r="D150" s="319" t="s">
        <v>0</v>
      </c>
      <c r="E150" s="319"/>
      <c r="AJ150" s="124">
        <v>0</v>
      </c>
      <c r="AL150" s="82">
        <f>PI()*0.25^2</f>
        <v>0.2</v>
      </c>
      <c r="AM150" s="123"/>
      <c r="AN150" s="123"/>
    </row>
    <row r="153" spans="1:40">
      <c r="A153" s="320" t="s">
        <v>164</v>
      </c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  <c r="U153" s="320"/>
      <c r="V153" s="320"/>
      <c r="W153" s="320"/>
      <c r="X153" s="320"/>
      <c r="Y153" s="320"/>
      <c r="Z153" s="320"/>
      <c r="AA153" s="320"/>
      <c r="AB153" s="320"/>
      <c r="AC153" s="320"/>
      <c r="AD153" s="320"/>
      <c r="AE153" s="320"/>
      <c r="AF153" s="320"/>
      <c r="AG153" s="320"/>
      <c r="AH153" s="320"/>
      <c r="AI153" s="320"/>
    </row>
    <row r="155" spans="1:40">
      <c r="A155" s="319" t="s">
        <v>165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</row>
    <row r="157" spans="1:40">
      <c r="A157" s="117" t="s">
        <v>152</v>
      </c>
      <c r="B157" s="318">
        <f>B27</f>
        <v>0</v>
      </c>
      <c r="C157" s="318"/>
      <c r="D157" s="318"/>
      <c r="E157" s="117" t="s">
        <v>0</v>
      </c>
    </row>
  </sheetData>
  <mergeCells count="112">
    <mergeCell ref="B157:D157"/>
    <mergeCell ref="AJ148:AK148"/>
    <mergeCell ref="B150:C150"/>
    <mergeCell ref="D150:E150"/>
    <mergeCell ref="A153:AI153"/>
    <mergeCell ref="A155:AI155"/>
    <mergeCell ref="B149:C149"/>
    <mergeCell ref="G149:H149"/>
    <mergeCell ref="B141:D141"/>
    <mergeCell ref="A144:AI144"/>
    <mergeCell ref="A146:AI146"/>
    <mergeCell ref="A147:AI147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AM115:AN115"/>
    <mergeCell ref="B117:D117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6:D116"/>
    <mergeCell ref="G116:H116"/>
    <mergeCell ref="K116:L116"/>
    <mergeCell ref="O116:P116"/>
    <mergeCell ref="S116:T116"/>
    <mergeCell ref="A111:AI111"/>
    <mergeCell ref="A113:AI113"/>
    <mergeCell ref="A114:AI114"/>
    <mergeCell ref="AJ115:AK115"/>
    <mergeCell ref="B108:D108"/>
    <mergeCell ref="B58:D58"/>
    <mergeCell ref="A60:AG60"/>
    <mergeCell ref="A62:AE62"/>
    <mergeCell ref="B64:D64"/>
    <mergeCell ref="A101:AI101"/>
    <mergeCell ref="A103:AI103"/>
    <mergeCell ref="A105:AI105"/>
    <mergeCell ref="B107:D107"/>
    <mergeCell ref="G107:H107"/>
    <mergeCell ref="L107:M107"/>
    <mergeCell ref="P107:Q107"/>
    <mergeCell ref="A66:AI66"/>
    <mergeCell ref="A68:AI68"/>
    <mergeCell ref="B70:C70"/>
    <mergeCell ref="D70:E70"/>
    <mergeCell ref="A73:AI73"/>
    <mergeCell ref="A75:AI75"/>
    <mergeCell ref="B77:C77"/>
    <mergeCell ref="D77:E7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A38:AI38"/>
    <mergeCell ref="A40:AI40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A80:AI80"/>
    <mergeCell ref="B26:C26"/>
    <mergeCell ref="G26:H26"/>
    <mergeCell ref="K26:L26"/>
    <mergeCell ref="O26:P26"/>
    <mergeCell ref="C57:E57"/>
    <mergeCell ref="H57:I57"/>
    <mergeCell ref="M57:N57"/>
    <mergeCell ref="B49:D49"/>
    <mergeCell ref="G49:H49"/>
    <mergeCell ref="B50:D50"/>
    <mergeCell ref="A53:AI53"/>
    <mergeCell ref="A55:AI55"/>
    <mergeCell ref="B91:C91"/>
    <mergeCell ref="D91:E91"/>
    <mergeCell ref="A94:AI94"/>
    <mergeCell ref="A96:AI96"/>
    <mergeCell ref="B98:C98"/>
    <mergeCell ref="D98:E98"/>
    <mergeCell ref="A82:AI82"/>
    <mergeCell ref="B84:C84"/>
    <mergeCell ref="D84:E84"/>
    <mergeCell ref="A87:AI87"/>
    <mergeCell ref="A89:AI89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>
    <tabColor rgb="FF00B050"/>
  </sheetPr>
  <dimension ref="B1:K55"/>
  <sheetViews>
    <sheetView view="pageBreakPreview" topLeftCell="A42" zoomScaleSheetLayoutView="100" workbookViewId="0">
      <selection activeCell="E48" sqref="E48"/>
    </sheetView>
  </sheetViews>
  <sheetFormatPr defaultColWidth="9.140625" defaultRowHeight="15"/>
  <cols>
    <col min="1" max="1" width="2.28515625" style="86" customWidth="1"/>
    <col min="2" max="2" width="11.42578125" style="85" customWidth="1"/>
    <col min="3" max="3" width="12.85546875" style="85" customWidth="1"/>
    <col min="4" max="4" width="9.140625" style="85"/>
    <col min="5" max="5" width="55.570312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s="66" customFormat="1">
      <c r="B1" s="275"/>
      <c r="C1" s="275"/>
      <c r="D1" s="275"/>
      <c r="E1" s="275"/>
      <c r="F1" s="275"/>
      <c r="G1" s="275"/>
      <c r="H1" s="275"/>
      <c r="I1" s="275"/>
      <c r="K1" s="67"/>
    </row>
    <row r="2" spans="2:11" s="66" customFormat="1">
      <c r="B2" s="275"/>
      <c r="C2" s="275"/>
      <c r="D2" s="275"/>
      <c r="E2" s="275"/>
      <c r="F2" s="275"/>
      <c r="G2" s="275"/>
      <c r="H2" s="275"/>
      <c r="I2" s="275"/>
      <c r="K2" s="67"/>
    </row>
    <row r="3" spans="2:11" s="66" customFormat="1">
      <c r="B3" s="275"/>
      <c r="C3" s="275"/>
      <c r="D3" s="275"/>
      <c r="E3" s="275"/>
      <c r="F3" s="275"/>
      <c r="G3" s="275"/>
      <c r="H3" s="275"/>
      <c r="I3" s="275"/>
      <c r="K3" s="67"/>
    </row>
    <row r="4" spans="2:11" s="66" customFormat="1">
      <c r="B4" s="275"/>
      <c r="C4" s="275"/>
      <c r="D4" s="275"/>
      <c r="E4" s="275"/>
      <c r="F4" s="275"/>
      <c r="G4" s="275"/>
      <c r="H4" s="275"/>
      <c r="I4" s="275"/>
      <c r="K4" s="67"/>
    </row>
    <row r="5" spans="2:11" s="66" customFormat="1">
      <c r="B5" s="275"/>
      <c r="C5" s="275"/>
      <c r="D5" s="275"/>
      <c r="E5" s="275"/>
      <c r="F5" s="275"/>
      <c r="G5" s="275"/>
      <c r="H5" s="275"/>
      <c r="I5" s="275"/>
      <c r="K5" s="67"/>
    </row>
    <row r="6" spans="2:11" s="66" customFormat="1">
      <c r="B6" s="275"/>
      <c r="C6" s="275"/>
      <c r="D6" s="275"/>
      <c r="E6" s="275"/>
      <c r="F6" s="275"/>
      <c r="G6" s="275"/>
      <c r="H6" s="275"/>
      <c r="I6" s="275"/>
      <c r="K6" s="67"/>
    </row>
    <row r="7" spans="2:11" s="66" customFormat="1" ht="18.75">
      <c r="B7" s="274" t="s">
        <v>268</v>
      </c>
      <c r="C7" s="274"/>
      <c r="D7" s="274"/>
      <c r="E7" s="274"/>
      <c r="F7" s="274"/>
      <c r="G7" s="274"/>
      <c r="H7" s="274"/>
      <c r="I7" s="274"/>
    </row>
    <row r="8" spans="2:11" s="66" customFormat="1">
      <c r="B8" s="275"/>
      <c r="C8" s="275"/>
      <c r="D8" s="275"/>
      <c r="E8" s="275"/>
      <c r="F8" s="275"/>
      <c r="G8" s="275"/>
      <c r="H8" s="275"/>
      <c r="I8" s="275"/>
      <c r="K8" s="67"/>
    </row>
    <row r="9" spans="2:11" s="66" customFormat="1" ht="18.75">
      <c r="B9" s="274" t="s">
        <v>104</v>
      </c>
      <c r="C9" s="274"/>
      <c r="D9" s="274"/>
      <c r="E9" s="274"/>
      <c r="F9" s="274"/>
      <c r="G9" s="274"/>
      <c r="H9" s="274"/>
      <c r="I9" s="274"/>
      <c r="K9" s="67"/>
    </row>
    <row r="10" spans="2:11" ht="18.75">
      <c r="B10" s="83"/>
      <c r="C10" s="83"/>
      <c r="D10" s="83"/>
      <c r="E10" s="83"/>
      <c r="F10" s="83"/>
      <c r="G10" s="83"/>
      <c r="H10" s="83"/>
      <c r="I10" s="83"/>
    </row>
    <row r="11" spans="2:11" ht="15" customHeight="1">
      <c r="B11" s="292" t="s">
        <v>6</v>
      </c>
      <c r="C11" s="292"/>
      <c r="D11" s="292"/>
      <c r="E11" s="292"/>
      <c r="F11" s="292"/>
      <c r="G11" s="292"/>
      <c r="H11" s="292"/>
      <c r="I11" s="292"/>
    </row>
    <row r="12" spans="2:11" ht="15" customHeight="1">
      <c r="B12" s="292" t="s">
        <v>105</v>
      </c>
      <c r="C12" s="292"/>
      <c r="D12" s="292"/>
      <c r="E12" s="292"/>
      <c r="F12" s="292"/>
      <c r="G12" s="292"/>
      <c r="H12" s="292"/>
      <c r="I12" s="292"/>
    </row>
    <row r="13" spans="2:11" ht="15" customHeight="1">
      <c r="B13" s="292" t="s">
        <v>269</v>
      </c>
      <c r="C13" s="292"/>
      <c r="D13" s="292"/>
      <c r="E13" s="292"/>
      <c r="F13" s="292"/>
      <c r="G13" s="292"/>
      <c r="H13" s="292"/>
      <c r="I13" s="292"/>
    </row>
    <row r="14" spans="2:11">
      <c r="B14" s="71" t="s">
        <v>8</v>
      </c>
      <c r="C14" s="277" t="s">
        <v>270</v>
      </c>
      <c r="D14" s="277"/>
      <c r="E14" s="277"/>
      <c r="F14" s="277"/>
      <c r="G14" s="277"/>
      <c r="H14" s="277"/>
      <c r="I14" s="277"/>
    </row>
    <row r="15" spans="2:11">
      <c r="B15" s="71" t="s">
        <v>9</v>
      </c>
      <c r="C15" s="277" t="str">
        <f>'MEMORIAL E'!A2</f>
        <v>Rua Juviniano de Maria</v>
      </c>
      <c r="D15" s="277"/>
      <c r="E15" s="277"/>
      <c r="F15" s="277"/>
      <c r="G15" s="277"/>
      <c r="H15" s="277"/>
      <c r="I15" s="277"/>
    </row>
    <row r="16" spans="2:11">
      <c r="H16" s="87" t="s">
        <v>92</v>
      </c>
      <c r="I16" s="88">
        <v>0.87929999999999997</v>
      </c>
    </row>
    <row r="17" spans="2:11">
      <c r="B17" s="307" t="s">
        <v>276</v>
      </c>
      <c r="C17" s="307"/>
      <c r="D17" s="344" t="e">
        <f>#REF!</f>
        <v>#REF!</v>
      </c>
      <c r="E17" s="344"/>
      <c r="F17" s="344"/>
      <c r="G17" s="344"/>
      <c r="H17" s="87" t="s">
        <v>11</v>
      </c>
      <c r="I17" s="91" t="e">
        <f>#REF!</f>
        <v>#REF!</v>
      </c>
    </row>
    <row r="19" spans="2:11">
      <c r="B19" s="306" t="s">
        <v>12</v>
      </c>
      <c r="C19" s="306" t="s">
        <v>13</v>
      </c>
      <c r="D19" s="308" t="s">
        <v>14</v>
      </c>
      <c r="E19" s="306" t="s">
        <v>15</v>
      </c>
      <c r="F19" s="306" t="s">
        <v>16</v>
      </c>
      <c r="G19" s="304" t="s">
        <v>17</v>
      </c>
      <c r="H19" s="305" t="s">
        <v>18</v>
      </c>
      <c r="I19" s="305"/>
    </row>
    <row r="20" spans="2:11">
      <c r="B20" s="306"/>
      <c r="C20" s="306"/>
      <c r="D20" s="309"/>
      <c r="E20" s="306"/>
      <c r="F20" s="306"/>
      <c r="G20" s="304"/>
      <c r="H20" s="93" t="s">
        <v>19</v>
      </c>
      <c r="I20" s="93" t="s">
        <v>20</v>
      </c>
    </row>
    <row r="21" spans="2:11">
      <c r="E21" s="94"/>
    </row>
    <row r="22" spans="2:11">
      <c r="B22" s="95" t="s">
        <v>12</v>
      </c>
      <c r="C22" s="95" t="s">
        <v>13</v>
      </c>
      <c r="D22" s="95" t="s">
        <v>21</v>
      </c>
      <c r="E22" s="294" t="s">
        <v>22</v>
      </c>
      <c r="F22" s="294"/>
      <c r="G22" s="294"/>
      <c r="H22" s="294"/>
      <c r="I22" s="50" t="e">
        <f>SUM(I23:I25)</f>
        <v>#REF!</v>
      </c>
    </row>
    <row r="23" spans="2:11">
      <c r="B23" s="96" t="s">
        <v>23</v>
      </c>
      <c r="C23" s="96" t="s">
        <v>24</v>
      </c>
      <c r="D23" s="97" t="s">
        <v>25</v>
      </c>
      <c r="E23" s="98" t="s">
        <v>271</v>
      </c>
      <c r="F23" s="97" t="s">
        <v>0</v>
      </c>
      <c r="G23" s="11">
        <f>'MEMORIAL E'!J12</f>
        <v>0</v>
      </c>
      <c r="H23" s="11" t="e">
        <f>ROUND(K23+(K23*$I$17),2)</f>
        <v>#REF!</v>
      </c>
      <c r="I23" s="11" t="e">
        <f>ROUND(G23*H23,2)</f>
        <v>#REF!</v>
      </c>
      <c r="K23" s="92" t="e">
        <f>#REF!</f>
        <v>#REF!</v>
      </c>
    </row>
    <row r="24" spans="2:11" ht="30">
      <c r="B24" s="99" t="s">
        <v>23</v>
      </c>
      <c r="C24" s="99" t="s">
        <v>28</v>
      </c>
      <c r="D24" s="99" t="s">
        <v>27</v>
      </c>
      <c r="E24" s="100" t="s">
        <v>30</v>
      </c>
      <c r="F24" s="101" t="s">
        <v>2</v>
      </c>
      <c r="G24" s="102">
        <f>'MEMORIAL E'!B19</f>
        <v>1</v>
      </c>
      <c r="H24" s="102" t="e">
        <f>ROUND(K24+(K24*$I$17),2)</f>
        <v>#REF!</v>
      </c>
      <c r="I24" s="102" t="e">
        <f>ROUND(G24*H24,2)</f>
        <v>#REF!</v>
      </c>
      <c r="K24" s="92" t="e">
        <f>#REF!</f>
        <v>#REF!</v>
      </c>
    </row>
    <row r="25" spans="2:11" ht="30">
      <c r="B25" s="99" t="s">
        <v>23</v>
      </c>
      <c r="C25" s="99">
        <v>78472</v>
      </c>
      <c r="D25" s="99" t="s">
        <v>29</v>
      </c>
      <c r="E25" s="103" t="s">
        <v>31</v>
      </c>
      <c r="F25" s="101" t="s">
        <v>0</v>
      </c>
      <c r="G25" s="102">
        <f>'MEMORIAL E'!B27</f>
        <v>1000</v>
      </c>
      <c r="H25" s="102" t="e">
        <f>ROUND(K25+(K25*$I$17),2)</f>
        <v>#REF!</v>
      </c>
      <c r="I25" s="102" t="e">
        <f>ROUND(G25*H25,2)</f>
        <v>#REF!</v>
      </c>
      <c r="K25" s="92" t="e">
        <f>#REF!</f>
        <v>#REF!</v>
      </c>
    </row>
    <row r="26" spans="2:11">
      <c r="B26" s="295"/>
      <c r="C26" s="295"/>
      <c r="D26" s="295"/>
      <c r="E26" s="295"/>
      <c r="F26" s="295"/>
      <c r="G26" s="295"/>
      <c r="H26" s="295"/>
      <c r="I26" s="295"/>
    </row>
    <row r="28" spans="2:11">
      <c r="B28" s="95" t="s">
        <v>12</v>
      </c>
      <c r="C28" s="95" t="s">
        <v>13</v>
      </c>
      <c r="D28" s="95" t="s">
        <v>32</v>
      </c>
      <c r="E28" s="294" t="s">
        <v>33</v>
      </c>
      <c r="F28" s="294"/>
      <c r="G28" s="294"/>
      <c r="H28" s="294"/>
      <c r="I28" s="50" t="e">
        <f>SUM(I29:I32)</f>
        <v>#REF!</v>
      </c>
    </row>
    <row r="29" spans="2:11" ht="30">
      <c r="B29" s="96" t="s">
        <v>23</v>
      </c>
      <c r="C29" s="97" t="s">
        <v>34</v>
      </c>
      <c r="D29" s="96" t="s">
        <v>35</v>
      </c>
      <c r="E29" s="104" t="s">
        <v>36</v>
      </c>
      <c r="F29" s="96" t="s">
        <v>3</v>
      </c>
      <c r="G29" s="152">
        <f>ROUND('MEMORIAL E'!B35,2)</f>
        <v>350.53</v>
      </c>
      <c r="H29" s="152" t="e">
        <f>ROUND(K29+(K29*$I$17),2)</f>
        <v>#REF!</v>
      </c>
      <c r="I29" s="11" t="e">
        <f>ROUND(G29*H29,2)</f>
        <v>#REF!</v>
      </c>
      <c r="K29" s="92" t="e">
        <f>#REF!</f>
        <v>#REF!</v>
      </c>
    </row>
    <row r="30" spans="2:11" ht="30" hidden="1">
      <c r="B30" s="99" t="s">
        <v>23</v>
      </c>
      <c r="C30" s="101">
        <v>41722</v>
      </c>
      <c r="D30" s="99" t="s">
        <v>37</v>
      </c>
      <c r="E30" s="105" t="s">
        <v>100</v>
      </c>
      <c r="F30" s="99" t="s">
        <v>3</v>
      </c>
      <c r="G30" s="153">
        <f>ROUND('MEMORIAL E'!B42,2)</f>
        <v>0</v>
      </c>
      <c r="H30" s="153" t="e">
        <f>ROUND(K30+(K30*$I$17),2)</f>
        <v>#REF!</v>
      </c>
      <c r="I30" s="102" t="e">
        <f>ROUND(G30*H30,2)</f>
        <v>#REF!</v>
      </c>
      <c r="K30" s="92" t="e">
        <f>#REF!</f>
        <v>#REF!</v>
      </c>
    </row>
    <row r="31" spans="2:11" ht="30">
      <c r="B31" s="99" t="s">
        <v>23</v>
      </c>
      <c r="C31" s="101">
        <v>72888</v>
      </c>
      <c r="D31" s="99" t="s">
        <v>37</v>
      </c>
      <c r="E31" s="105" t="s">
        <v>39</v>
      </c>
      <c r="F31" s="99" t="s">
        <v>3</v>
      </c>
      <c r="G31" s="153">
        <f>ROUND('MEMORIAL E'!B50,2)</f>
        <v>350.53</v>
      </c>
      <c r="H31" s="153" t="e">
        <f>ROUND(K31+(K31*$I$17),2)</f>
        <v>#REF!</v>
      </c>
      <c r="I31" s="102" t="e">
        <f>ROUND(G31*H31,2)</f>
        <v>#REF!</v>
      </c>
      <c r="K31" s="92" t="e">
        <f>#REF!</f>
        <v>#REF!</v>
      </c>
    </row>
    <row r="32" spans="2:11" ht="30">
      <c r="B32" s="99" t="s">
        <v>23</v>
      </c>
      <c r="C32" s="99">
        <v>72875</v>
      </c>
      <c r="D32" s="99" t="s">
        <v>38</v>
      </c>
      <c r="E32" s="105" t="s">
        <v>41</v>
      </c>
      <c r="F32" s="99" t="s">
        <v>42</v>
      </c>
      <c r="G32" s="153">
        <f>ROUND('MEMORIAL E'!B58,2)</f>
        <v>266.39999999999998</v>
      </c>
      <c r="H32" s="153" t="e">
        <f>ROUND(K32+(K32*$I$17),2)</f>
        <v>#REF!</v>
      </c>
      <c r="I32" s="153" t="e">
        <f>ROUND(G32*H32,2)</f>
        <v>#REF!</v>
      </c>
      <c r="K32" s="92" t="e">
        <f>#REF!</f>
        <v>#REF!</v>
      </c>
    </row>
    <row r="33" spans="2:11" hidden="1">
      <c r="B33" s="164" t="s">
        <v>23</v>
      </c>
      <c r="D33" s="144"/>
      <c r="E33" s="114"/>
      <c r="F33" s="144"/>
      <c r="G33" s="154"/>
      <c r="H33" s="154"/>
      <c r="I33" s="145"/>
      <c r="K33" s="92" t="e">
        <f>#REF!</f>
        <v>#REF!</v>
      </c>
    </row>
    <row r="34" spans="2:11" hidden="1">
      <c r="B34" s="99" t="s">
        <v>23</v>
      </c>
      <c r="C34" s="99" t="s">
        <v>186</v>
      </c>
      <c r="D34" s="99" t="s">
        <v>40</v>
      </c>
      <c r="E34" s="105" t="s">
        <v>181</v>
      </c>
      <c r="F34" s="99" t="s">
        <v>2</v>
      </c>
      <c r="G34" s="153" t="e">
        <f>#REF!</f>
        <v>#REF!</v>
      </c>
      <c r="H34" s="153" t="e">
        <f>ROUND(K34+(K34*$I$17),2)</f>
        <v>#REF!</v>
      </c>
      <c r="I34" s="153" t="e">
        <f>ROUND(G34*H34,2)</f>
        <v>#REF!</v>
      </c>
      <c r="J34" s="66"/>
      <c r="K34" s="92" t="e">
        <f>#REF!</f>
        <v>#REF!</v>
      </c>
    </row>
    <row r="35" spans="2:11" hidden="1">
      <c r="B35" s="99" t="s">
        <v>23</v>
      </c>
      <c r="C35" s="99" t="s">
        <v>187</v>
      </c>
      <c r="D35" s="99" t="s">
        <v>168</v>
      </c>
      <c r="E35" s="105" t="s">
        <v>182</v>
      </c>
      <c r="F35" s="99" t="s">
        <v>2</v>
      </c>
      <c r="G35" s="153" t="e">
        <f>#REF!</f>
        <v>#REF!</v>
      </c>
      <c r="H35" s="153" t="e">
        <f>ROUND(K35+(K35*$I$17),2)</f>
        <v>#REF!</v>
      </c>
      <c r="I35" s="153" t="e">
        <f>ROUND(G35*H35,2)</f>
        <v>#REF!</v>
      </c>
      <c r="J35" s="66"/>
      <c r="K35" s="92" t="e">
        <f>#REF!</f>
        <v>#REF!</v>
      </c>
    </row>
    <row r="36" spans="2:11" hidden="1">
      <c r="B36" s="99" t="s">
        <v>23</v>
      </c>
      <c r="C36" s="101" t="s">
        <v>188</v>
      </c>
      <c r="D36" s="99" t="s">
        <v>191</v>
      </c>
      <c r="E36" s="105" t="s">
        <v>183</v>
      </c>
      <c r="F36" s="99" t="s">
        <v>2</v>
      </c>
      <c r="G36" s="153" t="e">
        <f>#REF!</f>
        <v>#REF!</v>
      </c>
      <c r="H36" s="153" t="e">
        <f>ROUND(K36+(K36*$I$17),2)</f>
        <v>#REF!</v>
      </c>
      <c r="I36" s="102" t="e">
        <f>ROUND(G36*H36,2)</f>
        <v>#REF!</v>
      </c>
      <c r="J36" s="66"/>
      <c r="K36" s="92" t="e">
        <f>#REF!</f>
        <v>#REF!</v>
      </c>
    </row>
    <row r="37" spans="2:11" hidden="1">
      <c r="B37" s="99" t="s">
        <v>23</v>
      </c>
      <c r="C37" s="101" t="s">
        <v>189</v>
      </c>
      <c r="D37" s="99" t="s">
        <v>192</v>
      </c>
      <c r="E37" s="105" t="s">
        <v>184</v>
      </c>
      <c r="F37" s="99" t="s">
        <v>2</v>
      </c>
      <c r="G37" s="153" t="e">
        <f>#REF!</f>
        <v>#REF!</v>
      </c>
      <c r="H37" s="153" t="e">
        <f>ROUND(K37+(K37*$I$17),2)</f>
        <v>#REF!</v>
      </c>
      <c r="I37" s="102" t="e">
        <f>ROUND(G37*H37,2)</f>
        <v>#REF!</v>
      </c>
      <c r="J37" s="66"/>
      <c r="K37" s="92" t="e">
        <f>#REF!</f>
        <v>#REF!</v>
      </c>
    </row>
    <row r="38" spans="2:11" hidden="1">
      <c r="B38" s="99" t="s">
        <v>23</v>
      </c>
      <c r="C38" s="101" t="s">
        <v>190</v>
      </c>
      <c r="D38" s="99" t="s">
        <v>193</v>
      </c>
      <c r="E38" s="105" t="s">
        <v>185</v>
      </c>
      <c r="F38" s="99" t="s">
        <v>2</v>
      </c>
      <c r="G38" s="153" t="e">
        <f>#REF!</f>
        <v>#REF!</v>
      </c>
      <c r="H38" s="153" t="e">
        <f>ROUND(K38+(K38*$I$17),2)</f>
        <v>#REF!</v>
      </c>
      <c r="I38" s="102" t="e">
        <f>ROUND(G38*H38,2)</f>
        <v>#REF!</v>
      </c>
      <c r="J38" s="66"/>
      <c r="K38" s="92" t="e">
        <f>#REF!</f>
        <v>#REF!</v>
      </c>
    </row>
    <row r="39" spans="2:11">
      <c r="B39" s="338"/>
      <c r="C39" s="339"/>
      <c r="D39" s="339"/>
      <c r="E39" s="339"/>
      <c r="F39" s="339"/>
      <c r="G39" s="339"/>
      <c r="H39" s="339"/>
      <c r="I39" s="340"/>
    </row>
    <row r="41" spans="2:11">
      <c r="B41" s="95" t="s">
        <v>12</v>
      </c>
      <c r="C41" s="95" t="s">
        <v>13</v>
      </c>
      <c r="D41" s="95" t="s">
        <v>43</v>
      </c>
      <c r="E41" s="341" t="s">
        <v>44</v>
      </c>
      <c r="F41" s="342"/>
      <c r="G41" s="342"/>
      <c r="H41" s="343"/>
      <c r="I41" s="50" t="e">
        <f>SUM(I42:I49)</f>
        <v>#REF!</v>
      </c>
    </row>
    <row r="42" spans="2:11" ht="30">
      <c r="B42" s="187" t="s">
        <v>23</v>
      </c>
      <c r="C42" s="188">
        <v>72961</v>
      </c>
      <c r="D42" s="187" t="s">
        <v>45</v>
      </c>
      <c r="E42" s="189" t="s">
        <v>222</v>
      </c>
      <c r="F42" s="187" t="s">
        <v>0</v>
      </c>
      <c r="G42" s="190">
        <f>ROUND('MEMORIAL E'!B102,2)</f>
        <v>700</v>
      </c>
      <c r="H42" s="190" t="e">
        <f>ROUND(K42+(K42*$I$17),2)</f>
        <v>#REF!</v>
      </c>
      <c r="I42" s="107" t="e">
        <f t="shared" ref="I42:I49" si="0">ROUND(G42*H42,2)</f>
        <v>#REF!</v>
      </c>
      <c r="J42" s="66"/>
      <c r="K42" s="92" t="e">
        <f>#REF!</f>
        <v>#REF!</v>
      </c>
    </row>
    <row r="43" spans="2:11" ht="30">
      <c r="B43" s="144" t="s">
        <v>178</v>
      </c>
      <c r="C43" s="85" t="s">
        <v>274</v>
      </c>
      <c r="D43" s="99" t="s">
        <v>47</v>
      </c>
      <c r="E43" s="114" t="s">
        <v>46</v>
      </c>
      <c r="F43" s="144" t="s">
        <v>0</v>
      </c>
      <c r="G43" s="87">
        <f>ROUND('MEMORIAL E'!B109,2)</f>
        <v>700</v>
      </c>
      <c r="H43" s="186" t="e">
        <f>ROUND(K43+(K43*$I$17),2)</f>
        <v>#REF!</v>
      </c>
      <c r="I43" s="186" t="e">
        <f t="shared" si="0"/>
        <v>#REF!</v>
      </c>
      <c r="K43" s="92" t="e">
        <f>#REF!</f>
        <v>#REF!</v>
      </c>
    </row>
    <row r="44" spans="2:11" ht="30">
      <c r="B44" s="99" t="s">
        <v>178</v>
      </c>
      <c r="C44" s="101" t="s">
        <v>273</v>
      </c>
      <c r="D44" s="99" t="s">
        <v>48</v>
      </c>
      <c r="E44" s="105" t="s">
        <v>101</v>
      </c>
      <c r="F44" s="99" t="s">
        <v>1</v>
      </c>
      <c r="G44" s="108">
        <f>ROUND('MEMORIAL E'!B118,2)</f>
        <v>214</v>
      </c>
      <c r="H44" s="102" t="e">
        <f t="shared" ref="H44:H49" si="1">ROUND(K44+(K44*$I$17),2)</f>
        <v>#REF!</v>
      </c>
      <c r="I44" s="102" t="e">
        <f t="shared" si="0"/>
        <v>#REF!</v>
      </c>
      <c r="K44" s="92" t="e">
        <f>#REF!</f>
        <v>#REF!</v>
      </c>
    </row>
    <row r="45" spans="2:11" ht="30">
      <c r="B45" s="99" t="s">
        <v>23</v>
      </c>
      <c r="C45" s="101" t="s">
        <v>53</v>
      </c>
      <c r="D45" s="99" t="s">
        <v>4</v>
      </c>
      <c r="E45" s="105" t="s">
        <v>54</v>
      </c>
      <c r="F45" s="99" t="s">
        <v>0</v>
      </c>
      <c r="G45" s="108">
        <f>ROUND('MEMORIAL E'!B127,2)</f>
        <v>225.6</v>
      </c>
      <c r="H45" s="102" t="e">
        <f t="shared" si="1"/>
        <v>#REF!</v>
      </c>
      <c r="I45" s="102" t="e">
        <f t="shared" si="0"/>
        <v>#REF!</v>
      </c>
      <c r="K45" s="92" t="e">
        <f>#REF!</f>
        <v>#REF!</v>
      </c>
    </row>
    <row r="46" spans="2:11" ht="45">
      <c r="B46" s="99" t="s">
        <v>178</v>
      </c>
      <c r="C46" s="101" t="s">
        <v>275</v>
      </c>
      <c r="D46" s="99" t="s">
        <v>5</v>
      </c>
      <c r="E46" s="105" t="s">
        <v>179</v>
      </c>
      <c r="F46" s="99" t="s">
        <v>2</v>
      </c>
      <c r="G46" s="108">
        <f>ROUND('MEMORIAL E'!B134,2)</f>
        <v>6</v>
      </c>
      <c r="H46" s="102" t="e">
        <f t="shared" si="1"/>
        <v>#REF!</v>
      </c>
      <c r="I46" s="102" t="e">
        <f t="shared" si="0"/>
        <v>#REF!</v>
      </c>
      <c r="K46" s="92" t="e">
        <f>#REF!</f>
        <v>#REF!</v>
      </c>
    </row>
    <row r="47" spans="2:11">
      <c r="B47" s="99" t="s">
        <v>93</v>
      </c>
      <c r="C47" s="101">
        <v>75390</v>
      </c>
      <c r="D47" s="99" t="s">
        <v>50</v>
      </c>
      <c r="E47" s="105" t="s">
        <v>49</v>
      </c>
      <c r="F47" s="99" t="s">
        <v>0</v>
      </c>
      <c r="G47" s="108">
        <f>ROUND('MEMORIAL E'!B142,2)</f>
        <v>48.25</v>
      </c>
      <c r="H47" s="102" t="e">
        <f t="shared" si="1"/>
        <v>#REF!</v>
      </c>
      <c r="I47" s="102" t="e">
        <f t="shared" si="0"/>
        <v>#REF!</v>
      </c>
      <c r="K47" s="92" t="e">
        <f>#REF!</f>
        <v>#REF!</v>
      </c>
    </row>
    <row r="48" spans="2:11" ht="30" customHeight="1">
      <c r="B48" s="111" t="s">
        <v>272</v>
      </c>
      <c r="C48" s="223" t="s">
        <v>228</v>
      </c>
      <c r="D48" s="99" t="s">
        <v>107</v>
      </c>
      <c r="E48" s="112" t="s">
        <v>95</v>
      </c>
      <c r="F48" s="109" t="s">
        <v>0</v>
      </c>
      <c r="G48" s="108">
        <f>ROUND('MEMORIAL E'!B151,2)</f>
        <v>1.2</v>
      </c>
      <c r="H48" s="102" t="e">
        <f t="shared" si="1"/>
        <v>#REF!</v>
      </c>
      <c r="I48" s="102" t="e">
        <f t="shared" si="0"/>
        <v>#REF!</v>
      </c>
      <c r="K48" s="92" t="e">
        <f>#REF!</f>
        <v>#REF!</v>
      </c>
    </row>
    <row r="49" spans="2:11">
      <c r="B49" s="113" t="s">
        <v>93</v>
      </c>
      <c r="C49" s="85">
        <v>84523</v>
      </c>
      <c r="D49" s="222" t="s">
        <v>221</v>
      </c>
      <c r="E49" s="114" t="s">
        <v>51</v>
      </c>
      <c r="F49" s="113" t="s">
        <v>0</v>
      </c>
      <c r="G49" s="87">
        <f>'MEMORIAL E'!B158</f>
        <v>1000</v>
      </c>
      <c r="H49" s="106" t="e">
        <f t="shared" si="1"/>
        <v>#REF!</v>
      </c>
      <c r="I49" s="106" t="e">
        <f t="shared" si="0"/>
        <v>#REF!</v>
      </c>
      <c r="K49" s="92" t="e">
        <f>#REF!</f>
        <v>#REF!</v>
      </c>
    </row>
    <row r="50" spans="2:11">
      <c r="B50" s="295"/>
      <c r="C50" s="295"/>
      <c r="D50" s="295"/>
      <c r="E50" s="295"/>
      <c r="F50" s="295"/>
      <c r="G50" s="295"/>
      <c r="H50" s="295"/>
      <c r="I50" s="295"/>
    </row>
    <row r="52" spans="2:11">
      <c r="B52" s="296" t="s">
        <v>52</v>
      </c>
      <c r="C52" s="297"/>
      <c r="D52" s="297"/>
      <c r="E52" s="297"/>
      <c r="F52" s="297"/>
      <c r="G52" s="297"/>
      <c r="H52" s="298"/>
      <c r="I52" s="302" t="e">
        <f>I41+I28+I22</f>
        <v>#REF!</v>
      </c>
    </row>
    <row r="53" spans="2:11">
      <c r="B53" s="299"/>
      <c r="C53" s="300"/>
      <c r="D53" s="300"/>
      <c r="E53" s="300"/>
      <c r="F53" s="300"/>
      <c r="G53" s="300"/>
      <c r="H53" s="301"/>
      <c r="I53" s="303"/>
    </row>
    <row r="55" spans="2:11">
      <c r="B55" s="84"/>
    </row>
  </sheetData>
  <mergeCells count="31">
    <mergeCell ref="B13:I13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1:I11"/>
    <mergeCell ref="B12:I12"/>
    <mergeCell ref="C14:I14"/>
    <mergeCell ref="C15:I15"/>
    <mergeCell ref="B17:C17"/>
    <mergeCell ref="D17:G17"/>
    <mergeCell ref="B19:B20"/>
    <mergeCell ref="C19:C20"/>
    <mergeCell ref="D19:D20"/>
    <mergeCell ref="E19:E20"/>
    <mergeCell ref="F19:F20"/>
    <mergeCell ref="G19:G20"/>
    <mergeCell ref="B50:I50"/>
    <mergeCell ref="B52:H53"/>
    <mergeCell ref="I52:I53"/>
    <mergeCell ref="H19:I19"/>
    <mergeCell ref="E22:H22"/>
    <mergeCell ref="B26:I26"/>
    <mergeCell ref="E28:H28"/>
    <mergeCell ref="B39:I39"/>
    <mergeCell ref="E41:H41"/>
  </mergeCells>
  <pageMargins left="0.511811024" right="0.511811024" top="0.78740157499999996" bottom="0.78740157499999996" header="0.31496062000000002" footer="0.31496062000000002"/>
  <pageSetup paperSize="9" scale="73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2:AN158"/>
  <sheetViews>
    <sheetView view="pageBreakPreview" topLeftCell="A19" zoomScale="60" workbookViewId="0">
      <selection activeCell="AO45" sqref="AO4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4" width="3.7109375" style="117" customWidth="1"/>
    <col min="35" max="35" width="6.4257812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34" t="s">
        <v>278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6"/>
    </row>
    <row r="6" spans="1:40">
      <c r="A6" s="328" t="s">
        <v>108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30"/>
    </row>
    <row r="8" spans="1:40">
      <c r="A8" s="320" t="s">
        <v>109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</row>
    <row r="10" spans="1:40" ht="30" customHeight="1">
      <c r="A10" s="337" t="s">
        <v>110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</row>
    <row r="11" spans="1:40">
      <c r="N11" s="124"/>
      <c r="O11" s="124"/>
      <c r="AJ11" s="122" t="s">
        <v>180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8">
        <f>AJ12</f>
        <v>0</v>
      </c>
      <c r="C12" s="318"/>
      <c r="D12" s="82" t="s">
        <v>1</v>
      </c>
      <c r="E12" s="124" t="s">
        <v>114</v>
      </c>
      <c r="F12" s="318">
        <f>AK12</f>
        <v>0</v>
      </c>
      <c r="G12" s="318"/>
      <c r="H12" s="82" t="s">
        <v>1</v>
      </c>
      <c r="I12" s="124" t="s">
        <v>115</v>
      </c>
      <c r="J12" s="318">
        <f>B12*F12</f>
        <v>0</v>
      </c>
      <c r="K12" s="318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0" t="s">
        <v>116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19" t="s">
        <v>117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8">
        <f>AJ19</f>
        <v>1</v>
      </c>
      <c r="C19" s="318"/>
      <c r="D19" s="117" t="s">
        <v>2</v>
      </c>
      <c r="AJ19" s="122">
        <v>1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0" t="s">
        <v>120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19" t="s">
        <v>227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8">
        <f>AJ26</f>
        <v>100</v>
      </c>
      <c r="C26" s="319"/>
      <c r="D26" s="117" t="s">
        <v>1</v>
      </c>
      <c r="E26" s="47" t="s">
        <v>114</v>
      </c>
      <c r="F26" s="48" t="s">
        <v>126</v>
      </c>
      <c r="G26" s="318">
        <f>AK26</f>
        <v>7</v>
      </c>
      <c r="H26" s="318"/>
      <c r="I26" s="117" t="s">
        <v>1</v>
      </c>
      <c r="J26" s="47" t="s">
        <v>127</v>
      </c>
      <c r="K26" s="318">
        <f>AL26</f>
        <v>1.5</v>
      </c>
      <c r="L26" s="318"/>
      <c r="M26" s="117" t="s">
        <v>1</v>
      </c>
      <c r="N26" s="124" t="s">
        <v>127</v>
      </c>
      <c r="O26" s="318">
        <f>AM26</f>
        <v>1.5</v>
      </c>
      <c r="P26" s="318"/>
      <c r="Q26" s="117" t="s">
        <v>1</v>
      </c>
      <c r="R26" s="117" t="s">
        <v>128</v>
      </c>
      <c r="AJ26" s="122">
        <v>100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33">
        <f>AJ26*(AK26+AL26+AM26)</f>
        <v>1000</v>
      </c>
      <c r="C27" s="333"/>
      <c r="D27" s="333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28" t="s">
        <v>129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30"/>
      <c r="AJ29" s="122"/>
      <c r="AK29" s="115">
        <f>AJ26*AK26</f>
        <v>700</v>
      </c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0" t="s">
        <v>130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19" t="s">
        <v>131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122"/>
      <c r="AK33" s="115"/>
      <c r="AL33" s="115"/>
      <c r="AM33" s="123"/>
      <c r="AN33" s="123"/>
    </row>
    <row r="34" spans="1:40">
      <c r="AJ34" s="332" t="s">
        <v>132</v>
      </c>
      <c r="AK34" s="332"/>
      <c r="AL34" s="115"/>
      <c r="AM34" s="123"/>
      <c r="AN34" s="123"/>
    </row>
    <row r="35" spans="1:40">
      <c r="A35" s="117" t="s">
        <v>133</v>
      </c>
      <c r="B35" s="318">
        <f>AJ35</f>
        <v>350.53</v>
      </c>
      <c r="C35" s="318"/>
      <c r="D35" s="318"/>
      <c r="E35" s="117" t="s">
        <v>3</v>
      </c>
      <c r="AJ35" s="121">
        <v>350.53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0" t="s">
        <v>134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19" t="s">
        <v>135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122"/>
      <c r="AK40" s="115"/>
      <c r="AL40" s="115"/>
      <c r="AM40" s="123"/>
      <c r="AN40" s="123"/>
    </row>
    <row r="41" spans="1:40" hidden="1">
      <c r="AJ41" s="332" t="s">
        <v>136</v>
      </c>
      <c r="AK41" s="332"/>
      <c r="AL41" s="115"/>
      <c r="AM41" s="123"/>
      <c r="AN41" s="123"/>
    </row>
    <row r="42" spans="1:40" hidden="1">
      <c r="A42" s="117" t="s">
        <v>133</v>
      </c>
      <c r="B42" s="318">
        <f>AJ42</f>
        <v>0</v>
      </c>
      <c r="C42" s="319"/>
      <c r="D42" s="319"/>
      <c r="E42" s="117" t="s">
        <v>3</v>
      </c>
      <c r="AJ42" s="121">
        <v>0</v>
      </c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 ht="30" customHeight="1">
      <c r="A45" s="322" t="s">
        <v>209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19" t="s">
        <v>138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8">
        <f>B35</f>
        <v>350.53</v>
      </c>
      <c r="C49" s="319"/>
      <c r="D49" s="319"/>
      <c r="E49" s="117" t="s">
        <v>3</v>
      </c>
      <c r="F49" s="47" t="s">
        <v>139</v>
      </c>
      <c r="G49" s="318">
        <f>B42</f>
        <v>0</v>
      </c>
      <c r="H49" s="318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8">
        <f>ABS(B49-G49)</f>
        <v>350.53</v>
      </c>
      <c r="C50" s="318"/>
      <c r="D50" s="318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0" t="s">
        <v>210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0"/>
      <c r="Z53" s="320"/>
      <c r="AA53" s="320"/>
      <c r="AB53" s="320"/>
      <c r="AC53" s="320"/>
      <c r="AD53" s="320"/>
      <c r="AE53" s="320"/>
      <c r="AF53" s="320"/>
      <c r="AG53" s="320"/>
      <c r="AH53" s="320"/>
      <c r="AI53" s="320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19" t="s">
        <v>171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8">
        <f>B49</f>
        <v>350.53</v>
      </c>
      <c r="D57" s="319"/>
      <c r="E57" s="319"/>
      <c r="F57" s="117" t="s">
        <v>3</v>
      </c>
      <c r="G57" s="47" t="s">
        <v>139</v>
      </c>
      <c r="H57" s="318">
        <f>G49</f>
        <v>0</v>
      </c>
      <c r="I57" s="319"/>
      <c r="J57" s="117" t="s">
        <v>3</v>
      </c>
      <c r="K57" s="117" t="s">
        <v>128</v>
      </c>
      <c r="L57" s="117" t="s">
        <v>114</v>
      </c>
      <c r="M57" s="345">
        <f>AJ57</f>
        <v>0.76</v>
      </c>
      <c r="N57" s="345"/>
      <c r="O57" s="82" t="s">
        <v>141</v>
      </c>
      <c r="AJ57" s="184">
        <v>0.76</v>
      </c>
      <c r="AK57" s="115"/>
      <c r="AL57" s="115"/>
      <c r="AM57" s="123"/>
      <c r="AN57" s="123"/>
    </row>
    <row r="58" spans="1:40">
      <c r="A58" s="117" t="s">
        <v>133</v>
      </c>
      <c r="B58" s="318">
        <f>ABS(C57-H57)*M57</f>
        <v>266.39999999999998</v>
      </c>
      <c r="C58" s="318"/>
      <c r="D58" s="318"/>
      <c r="E58" s="117" t="s">
        <v>204</v>
      </c>
      <c r="AJ58" s="122"/>
      <c r="AK58" s="115"/>
      <c r="AL58" s="115"/>
      <c r="AM58" s="123"/>
      <c r="AN58" s="123"/>
    </row>
    <row r="59" spans="1:40">
      <c r="AJ59" s="122"/>
      <c r="AK59" s="115"/>
      <c r="AL59" s="115"/>
      <c r="AM59" s="123"/>
      <c r="AN59" s="123"/>
    </row>
    <row r="60" spans="1:40" customFormat="1" hidden="1">
      <c r="A60" s="317" t="s">
        <v>211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317"/>
      <c r="AI60" s="317"/>
      <c r="AJ60" s="148"/>
      <c r="AK60" s="133"/>
      <c r="AL60" s="133"/>
      <c r="AM60" s="134"/>
      <c r="AN60" s="134"/>
    </row>
    <row r="61" spans="1:40" customFormat="1" hidden="1">
      <c r="N61" s="1"/>
      <c r="O61" s="1"/>
      <c r="S61" s="1"/>
      <c r="AJ61" s="148"/>
      <c r="AK61" s="133"/>
      <c r="AL61" s="133"/>
      <c r="AM61" s="134"/>
      <c r="AN61" s="134"/>
    </row>
    <row r="62" spans="1:40" customFormat="1" hidden="1">
      <c r="A62" s="316" t="s">
        <v>196</v>
      </c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316"/>
      <c r="AF62" s="316"/>
      <c r="AG62" s="316"/>
      <c r="AH62" s="316"/>
      <c r="AI62" s="316"/>
      <c r="AJ62" s="148"/>
      <c r="AK62" s="133"/>
      <c r="AL62" s="133"/>
      <c r="AM62" s="134"/>
      <c r="AN62" s="134"/>
    </row>
    <row r="63" spans="1:40" customFormat="1" hidden="1">
      <c r="N63" s="1"/>
      <c r="O63" s="1"/>
      <c r="S63" s="1"/>
      <c r="AJ63" s="148" t="s">
        <v>155</v>
      </c>
      <c r="AK63" s="133"/>
      <c r="AL63" s="133"/>
      <c r="AM63" s="134"/>
      <c r="AN63" s="134"/>
    </row>
    <row r="64" spans="1:40" customFormat="1" hidden="1">
      <c r="A64" t="s">
        <v>197</v>
      </c>
      <c r="B64" s="315">
        <f>AJ64</f>
        <v>1</v>
      </c>
      <c r="C64" s="315"/>
      <c r="D64" s="316" t="s">
        <v>2</v>
      </c>
      <c r="E64" s="316"/>
      <c r="N64" s="1"/>
      <c r="O64" s="1"/>
      <c r="S64" s="1"/>
      <c r="AJ64" s="148">
        <v>1</v>
      </c>
      <c r="AK64" s="133"/>
      <c r="AL64" s="133"/>
      <c r="AM64" s="134"/>
      <c r="AN64" s="134"/>
    </row>
    <row r="65" spans="1:40" customFormat="1" hidden="1">
      <c r="N65" s="1"/>
      <c r="O65" s="1"/>
      <c r="S65" s="1"/>
      <c r="AJ65" s="148"/>
      <c r="AK65" s="133"/>
      <c r="AL65" s="133"/>
      <c r="AM65" s="134"/>
      <c r="AN65" s="134"/>
    </row>
    <row r="66" spans="1:40" customFormat="1" hidden="1">
      <c r="N66" s="1"/>
      <c r="O66" s="1"/>
      <c r="S66" s="1"/>
      <c r="AJ66" s="148"/>
      <c r="AK66" s="133"/>
      <c r="AL66" s="133"/>
      <c r="AM66" s="134"/>
      <c r="AN66" s="134"/>
    </row>
    <row r="67" spans="1:40" customFormat="1" hidden="1">
      <c r="A67" s="317" t="s">
        <v>212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17"/>
      <c r="AF67" s="317"/>
      <c r="AG67" s="317"/>
      <c r="AH67" s="317"/>
      <c r="AI67" s="317"/>
      <c r="AJ67" s="148"/>
      <c r="AK67" s="133"/>
      <c r="AL67" s="133"/>
      <c r="AM67" s="134"/>
      <c r="AN67" s="134"/>
    </row>
    <row r="68" spans="1:40" customFormat="1" hidden="1">
      <c r="N68" s="1"/>
      <c r="O68" s="1"/>
      <c r="S68" s="1"/>
      <c r="AJ68" s="148"/>
      <c r="AK68" s="133"/>
      <c r="AL68" s="133"/>
      <c r="AM68" s="134"/>
      <c r="AN68" s="134"/>
    </row>
    <row r="69" spans="1:40" customFormat="1" hidden="1">
      <c r="A69" s="316" t="s">
        <v>196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148"/>
      <c r="AK69" s="133"/>
      <c r="AL69" s="133"/>
      <c r="AM69" s="134"/>
      <c r="AN69" s="134"/>
    </row>
    <row r="70" spans="1:40" customFormat="1" hidden="1">
      <c r="N70" s="1"/>
      <c r="O70" s="1"/>
      <c r="S70" s="1"/>
      <c r="AJ70" s="148" t="s">
        <v>155</v>
      </c>
      <c r="AK70" s="133"/>
      <c r="AL70" s="133"/>
      <c r="AM70" s="134"/>
      <c r="AN70" s="134"/>
    </row>
    <row r="71" spans="1:40" customFormat="1" hidden="1">
      <c r="A71" t="s">
        <v>197</v>
      </c>
      <c r="B71" s="315">
        <f>AJ71</f>
        <v>1</v>
      </c>
      <c r="C71" s="315"/>
      <c r="D71" s="316" t="s">
        <v>2</v>
      </c>
      <c r="E71" s="316"/>
      <c r="N71" s="1"/>
      <c r="O71" s="1"/>
      <c r="S71" s="1"/>
      <c r="AJ71" s="148">
        <v>1</v>
      </c>
      <c r="AK71" s="133"/>
      <c r="AL71" s="133"/>
      <c r="AM71" s="134"/>
      <c r="AN71" s="134"/>
    </row>
    <row r="72" spans="1:40" customFormat="1" hidden="1">
      <c r="N72" s="1"/>
      <c r="O72" s="1"/>
      <c r="S72" s="1"/>
      <c r="AJ72" s="148"/>
      <c r="AK72" s="133"/>
      <c r="AL72" s="133"/>
      <c r="AM72" s="134"/>
      <c r="AN72" s="134"/>
    </row>
    <row r="73" spans="1:40" customFormat="1" hidden="1">
      <c r="N73" s="1"/>
      <c r="O73" s="1"/>
      <c r="S73" s="1"/>
      <c r="AJ73" s="148"/>
      <c r="AK73" s="133"/>
      <c r="AL73" s="133"/>
      <c r="AM73" s="134"/>
      <c r="AN73" s="134"/>
    </row>
    <row r="74" spans="1:40" customFormat="1" hidden="1">
      <c r="A74" s="317" t="s">
        <v>213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/>
      <c r="AD74" s="317"/>
      <c r="AE74" s="317"/>
      <c r="AF74" s="317"/>
      <c r="AG74" s="317"/>
      <c r="AH74" s="317"/>
      <c r="AI74" s="317"/>
      <c r="AJ74" s="148"/>
      <c r="AK74" s="133"/>
      <c r="AL74" s="133"/>
      <c r="AM74" s="134"/>
      <c r="AN74" s="134"/>
    </row>
    <row r="75" spans="1:40" customFormat="1" hidden="1">
      <c r="N75" s="1"/>
      <c r="O75" s="1"/>
      <c r="S75" s="1"/>
      <c r="AJ75" s="148"/>
      <c r="AK75" s="133"/>
      <c r="AL75" s="133"/>
      <c r="AM75" s="134"/>
      <c r="AN75" s="134"/>
    </row>
    <row r="76" spans="1:40" customFormat="1" hidden="1">
      <c r="A76" s="316" t="s">
        <v>196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316"/>
      <c r="AD76" s="316"/>
      <c r="AE76" s="316"/>
      <c r="AF76" s="316"/>
      <c r="AG76" s="316"/>
      <c r="AH76" s="316"/>
      <c r="AI76" s="316"/>
      <c r="AJ76" s="148"/>
      <c r="AK76" s="133"/>
      <c r="AL76" s="133"/>
      <c r="AM76" s="134"/>
      <c r="AN76" s="134"/>
    </row>
    <row r="77" spans="1:40" customFormat="1" hidden="1">
      <c r="N77" s="1"/>
      <c r="O77" s="1"/>
      <c r="S77" s="1"/>
      <c r="AJ77" s="148" t="s">
        <v>155</v>
      </c>
      <c r="AK77" s="133"/>
      <c r="AL77" s="133"/>
      <c r="AM77" s="134"/>
      <c r="AN77" s="134"/>
    </row>
    <row r="78" spans="1:40" customFormat="1" hidden="1">
      <c r="A78" t="s">
        <v>197</v>
      </c>
      <c r="B78" s="315">
        <f>AJ78</f>
        <v>1</v>
      </c>
      <c r="C78" s="315"/>
      <c r="D78" s="316" t="s">
        <v>2</v>
      </c>
      <c r="E78" s="316"/>
      <c r="N78" s="1"/>
      <c r="O78" s="1"/>
      <c r="S78" s="1"/>
      <c r="AJ78" s="148">
        <v>1</v>
      </c>
      <c r="AK78" s="133"/>
      <c r="AL78" s="133"/>
      <c r="AM78" s="134"/>
      <c r="AN78" s="134"/>
    </row>
    <row r="79" spans="1:40" customFormat="1" hidden="1">
      <c r="N79" s="1"/>
      <c r="O79" s="1"/>
      <c r="S79" s="1"/>
      <c r="AJ79" s="149"/>
      <c r="AK79" s="133"/>
      <c r="AL79" s="133"/>
      <c r="AM79" s="134"/>
      <c r="AN79" s="134"/>
    </row>
    <row r="80" spans="1:40" customFormat="1" hidden="1">
      <c r="N80" s="1"/>
      <c r="O80" s="1"/>
      <c r="S80" s="1"/>
      <c r="AJ80" s="149"/>
      <c r="AK80" s="133"/>
      <c r="AL80" s="133"/>
      <c r="AM80" s="134"/>
      <c r="AN80" s="134"/>
    </row>
    <row r="81" spans="1:40" customFormat="1" hidden="1">
      <c r="A81" s="317" t="s">
        <v>214</v>
      </c>
      <c r="B81" s="317"/>
      <c r="C81" s="317"/>
      <c r="D81" s="317"/>
      <c r="E81" s="317"/>
      <c r="F81" s="3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7"/>
      <c r="AB81" s="317"/>
      <c r="AC81" s="317"/>
      <c r="AD81" s="317"/>
      <c r="AE81" s="317"/>
      <c r="AF81" s="317"/>
      <c r="AG81" s="317"/>
      <c r="AH81" s="317"/>
      <c r="AI81" s="317"/>
      <c r="AJ81" s="149"/>
      <c r="AK81" s="133"/>
      <c r="AL81" s="133"/>
      <c r="AM81" s="134"/>
      <c r="AN81" s="134"/>
    </row>
    <row r="82" spans="1:40" customFormat="1" hidden="1">
      <c r="N82" s="1"/>
      <c r="O82" s="1"/>
      <c r="S82" s="1"/>
      <c r="AJ82" s="149"/>
      <c r="AK82" s="133"/>
      <c r="AL82" s="133"/>
      <c r="AM82" s="134"/>
      <c r="AN82" s="134"/>
    </row>
    <row r="83" spans="1:40" customFormat="1" hidden="1">
      <c r="A83" s="316" t="s">
        <v>196</v>
      </c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149"/>
      <c r="AK83" s="133"/>
      <c r="AL83" s="133"/>
      <c r="AM83" s="134"/>
      <c r="AN83" s="134"/>
    </row>
    <row r="84" spans="1:40" customFormat="1" hidden="1">
      <c r="N84" s="1"/>
      <c r="O84" s="1"/>
      <c r="S84" s="1"/>
      <c r="AJ84" s="148" t="s">
        <v>155</v>
      </c>
      <c r="AK84" s="133"/>
      <c r="AL84" s="133"/>
      <c r="AM84" s="134"/>
      <c r="AN84" s="134"/>
    </row>
    <row r="85" spans="1:40" customFormat="1" hidden="1">
      <c r="A85" t="s">
        <v>197</v>
      </c>
      <c r="B85" s="315">
        <f>AJ85</f>
        <v>1</v>
      </c>
      <c r="C85" s="315"/>
      <c r="D85" s="316" t="s">
        <v>2</v>
      </c>
      <c r="E85" s="316"/>
      <c r="N85" s="1"/>
      <c r="O85" s="1"/>
      <c r="S85" s="1"/>
      <c r="AJ85" s="148">
        <v>1</v>
      </c>
      <c r="AK85" s="133"/>
      <c r="AL85" s="133"/>
      <c r="AM85" s="134"/>
      <c r="AN85" s="134"/>
    </row>
    <row r="86" spans="1:40" customFormat="1" hidden="1">
      <c r="N86" s="1"/>
      <c r="O86" s="1"/>
      <c r="S86" s="1"/>
      <c r="AJ86" s="148"/>
      <c r="AK86" s="133"/>
      <c r="AL86" s="133"/>
      <c r="AM86" s="134"/>
      <c r="AN86" s="134"/>
    </row>
    <row r="87" spans="1:40" customFormat="1" hidden="1">
      <c r="N87" s="1"/>
      <c r="O87" s="1"/>
      <c r="S87" s="1"/>
      <c r="AJ87" s="148"/>
      <c r="AK87" s="133"/>
      <c r="AL87" s="133"/>
      <c r="AM87" s="134"/>
      <c r="AN87" s="134"/>
    </row>
    <row r="88" spans="1:40" customFormat="1" hidden="1">
      <c r="A88" s="317" t="s">
        <v>215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317"/>
      <c r="AD88" s="317"/>
      <c r="AE88" s="317"/>
      <c r="AF88" s="317"/>
      <c r="AG88" s="317"/>
      <c r="AH88" s="317"/>
      <c r="AI88" s="317"/>
      <c r="AJ88" s="148"/>
      <c r="AK88" s="133"/>
      <c r="AL88" s="133"/>
      <c r="AM88" s="134"/>
      <c r="AN88" s="134"/>
    </row>
    <row r="89" spans="1:40" customFormat="1" hidden="1">
      <c r="N89" s="1"/>
      <c r="O89" s="1"/>
      <c r="S89" s="1"/>
      <c r="AJ89" s="148"/>
      <c r="AK89" s="133"/>
      <c r="AL89" s="133"/>
      <c r="AM89" s="134"/>
      <c r="AN89" s="134"/>
    </row>
    <row r="90" spans="1:40" customFormat="1" hidden="1">
      <c r="A90" s="316" t="s">
        <v>196</v>
      </c>
      <c r="B90" s="316"/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316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  <c r="AB90" s="316"/>
      <c r="AC90" s="316"/>
      <c r="AD90" s="316"/>
      <c r="AE90" s="316"/>
      <c r="AF90" s="316"/>
      <c r="AG90" s="316"/>
      <c r="AH90" s="316"/>
      <c r="AI90" s="316"/>
      <c r="AJ90" s="148"/>
      <c r="AK90" s="133"/>
      <c r="AL90" s="133"/>
      <c r="AM90" s="134"/>
      <c r="AN90" s="134"/>
    </row>
    <row r="91" spans="1:40" customFormat="1" hidden="1">
      <c r="N91" s="1"/>
      <c r="O91" s="1"/>
      <c r="S91" s="1"/>
      <c r="AJ91" s="148" t="s">
        <v>155</v>
      </c>
      <c r="AK91" s="133"/>
      <c r="AL91" s="133"/>
      <c r="AM91" s="134"/>
      <c r="AN91" s="134"/>
    </row>
    <row r="92" spans="1:40" customFormat="1" hidden="1">
      <c r="A92" t="s">
        <v>197</v>
      </c>
      <c r="B92" s="315">
        <f>AJ92</f>
        <v>1</v>
      </c>
      <c r="C92" s="315"/>
      <c r="D92" s="316" t="s">
        <v>2</v>
      </c>
      <c r="E92" s="316"/>
      <c r="N92" s="1"/>
      <c r="O92" s="1"/>
      <c r="S92" s="1"/>
      <c r="AJ92" s="148">
        <v>1</v>
      </c>
      <c r="AK92" s="133"/>
      <c r="AL92" s="133"/>
      <c r="AM92" s="134"/>
      <c r="AN92" s="134"/>
    </row>
    <row r="93" spans="1:40" customFormat="1" hidden="1">
      <c r="N93" s="1"/>
      <c r="O93" s="1"/>
      <c r="S93" s="1"/>
      <c r="AJ93" s="148"/>
      <c r="AK93" s="133"/>
      <c r="AL93" s="133"/>
      <c r="AM93" s="134"/>
      <c r="AN93" s="134"/>
    </row>
    <row r="94" spans="1:40" customFormat="1" hidden="1">
      <c r="N94" s="1"/>
      <c r="O94" s="1"/>
      <c r="S94" s="1"/>
      <c r="AJ94" s="148"/>
      <c r="AK94" s="133"/>
      <c r="AL94" s="133"/>
      <c r="AM94" s="134"/>
      <c r="AN94" s="134"/>
    </row>
    <row r="95" spans="1:40">
      <c r="A95" s="328" t="s">
        <v>142</v>
      </c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  <c r="AA95" s="329"/>
      <c r="AB95" s="329"/>
      <c r="AC95" s="329"/>
      <c r="AD95" s="329"/>
      <c r="AE95" s="329"/>
      <c r="AF95" s="329"/>
      <c r="AG95" s="329"/>
      <c r="AH95" s="329"/>
      <c r="AI95" s="330"/>
      <c r="AJ95" s="122"/>
      <c r="AK95" s="115"/>
      <c r="AL95" s="115"/>
      <c r="AM95" s="123"/>
      <c r="AN95" s="123"/>
    </row>
    <row r="96" spans="1:40">
      <c r="AJ96" s="122"/>
      <c r="AK96" s="115"/>
      <c r="AL96" s="115"/>
      <c r="AM96" s="123"/>
      <c r="AN96" s="123"/>
    </row>
    <row r="97" spans="1:40">
      <c r="A97" s="320" t="s">
        <v>223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  <c r="U97" s="320"/>
      <c r="V97" s="320"/>
      <c r="W97" s="320"/>
      <c r="X97" s="320"/>
      <c r="Y97" s="320"/>
      <c r="Z97" s="320"/>
      <c r="AA97" s="320"/>
      <c r="AB97" s="320"/>
      <c r="AC97" s="320"/>
      <c r="AD97" s="320"/>
      <c r="AE97" s="320"/>
      <c r="AF97" s="320"/>
      <c r="AG97" s="320"/>
      <c r="AH97" s="320"/>
      <c r="AI97" s="320"/>
      <c r="AJ97" s="122"/>
      <c r="AK97" s="115"/>
      <c r="AL97" s="115"/>
      <c r="AM97" s="123"/>
      <c r="AN97" s="123"/>
    </row>
    <row r="98" spans="1:40">
      <c r="AJ98" s="122"/>
      <c r="AK98" s="115"/>
      <c r="AL98" s="115"/>
      <c r="AM98" s="123"/>
      <c r="AN98" s="123"/>
    </row>
    <row r="99" spans="1:40">
      <c r="A99" s="319" t="s">
        <v>144</v>
      </c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9"/>
      <c r="AF99" s="319"/>
      <c r="AG99" s="319"/>
      <c r="AH99" s="319"/>
      <c r="AI99" s="319"/>
      <c r="AJ99" s="122"/>
      <c r="AK99" s="115"/>
      <c r="AL99" s="115"/>
      <c r="AM99" s="123"/>
      <c r="AN99" s="123"/>
    </row>
    <row r="100" spans="1:40">
      <c r="AJ100" s="122" t="s">
        <v>145</v>
      </c>
      <c r="AK100" s="115" t="s">
        <v>146</v>
      </c>
      <c r="AL100" s="115" t="s">
        <v>147</v>
      </c>
      <c r="AM100" s="123"/>
      <c r="AN100" s="123"/>
    </row>
    <row r="101" spans="1:40">
      <c r="A101" s="117" t="s">
        <v>113</v>
      </c>
      <c r="B101" s="318">
        <f>B26</f>
        <v>100</v>
      </c>
      <c r="C101" s="318"/>
      <c r="D101" s="318"/>
      <c r="E101" s="117" t="s">
        <v>1</v>
      </c>
      <c r="F101" s="47" t="s">
        <v>114</v>
      </c>
      <c r="G101" s="318">
        <f>G26</f>
        <v>7</v>
      </c>
      <c r="H101" s="318"/>
      <c r="I101" s="117" t="s">
        <v>1</v>
      </c>
      <c r="J101" s="47" t="s">
        <v>139</v>
      </c>
      <c r="K101" s="48" t="s">
        <v>126</v>
      </c>
      <c r="L101" s="318">
        <f>AJ101*AK101</f>
        <v>0</v>
      </c>
      <c r="M101" s="318"/>
      <c r="N101" s="82" t="s">
        <v>0</v>
      </c>
      <c r="O101" s="82" t="s">
        <v>114</v>
      </c>
      <c r="P101" s="318">
        <f>AL101</f>
        <v>0</v>
      </c>
      <c r="Q101" s="318"/>
      <c r="R101" s="117" t="s">
        <v>128</v>
      </c>
      <c r="AJ101" s="122">
        <v>0</v>
      </c>
      <c r="AK101" s="115">
        <v>0</v>
      </c>
      <c r="AL101" s="115">
        <v>0</v>
      </c>
      <c r="AM101" s="123"/>
      <c r="AN101" s="123"/>
    </row>
    <row r="102" spans="1:40">
      <c r="A102" s="117" t="s">
        <v>113</v>
      </c>
      <c r="B102" s="318">
        <f>(B101*G101)-(L101*P101)</f>
        <v>700</v>
      </c>
      <c r="C102" s="318"/>
      <c r="D102" s="318"/>
      <c r="E102" s="117" t="s">
        <v>0</v>
      </c>
      <c r="AJ102" s="122"/>
      <c r="AK102" s="115"/>
      <c r="AL102" s="115"/>
      <c r="AM102" s="123"/>
      <c r="AN102" s="123"/>
    </row>
    <row r="103" spans="1:40">
      <c r="AJ103" s="122"/>
      <c r="AK103" s="115"/>
      <c r="AL103" s="115"/>
      <c r="AM103" s="123"/>
      <c r="AN103" s="123"/>
    </row>
    <row r="104" spans="1:40" ht="31.5" customHeight="1">
      <c r="A104" s="322" t="s">
        <v>143</v>
      </c>
      <c r="B104" s="322"/>
      <c r="C104" s="322"/>
      <c r="D104" s="322"/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322"/>
      <c r="S104" s="322"/>
      <c r="T104" s="322"/>
      <c r="U104" s="322"/>
      <c r="V104" s="322"/>
      <c r="W104" s="322"/>
      <c r="X104" s="322"/>
      <c r="Y104" s="322"/>
      <c r="Z104" s="322"/>
      <c r="AA104" s="322"/>
      <c r="AB104" s="322"/>
      <c r="AC104" s="322"/>
      <c r="AD104" s="322"/>
      <c r="AE104" s="322"/>
      <c r="AF104" s="322"/>
      <c r="AG104" s="322"/>
      <c r="AH104" s="322"/>
      <c r="AI104" s="322"/>
      <c r="AJ104" s="122"/>
      <c r="AK104" s="115"/>
      <c r="AL104" s="115"/>
      <c r="AM104" s="123"/>
      <c r="AN104" s="123"/>
    </row>
    <row r="105" spans="1:40">
      <c r="AJ105" s="122"/>
      <c r="AK105" s="115"/>
      <c r="AL105" s="115"/>
      <c r="AM105" s="123"/>
      <c r="AN105" s="123"/>
    </row>
    <row r="106" spans="1:40">
      <c r="A106" s="319" t="s">
        <v>144</v>
      </c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19"/>
      <c r="Q106" s="319"/>
      <c r="R106" s="319"/>
      <c r="S106" s="319"/>
      <c r="T106" s="319"/>
      <c r="U106" s="319"/>
      <c r="V106" s="319"/>
      <c r="W106" s="319"/>
      <c r="X106" s="319"/>
      <c r="Y106" s="319"/>
      <c r="Z106" s="319"/>
      <c r="AA106" s="319"/>
      <c r="AB106" s="319"/>
      <c r="AC106" s="319"/>
      <c r="AD106" s="319"/>
      <c r="AE106" s="319"/>
      <c r="AF106" s="319"/>
      <c r="AG106" s="319"/>
      <c r="AH106" s="319"/>
      <c r="AI106" s="319"/>
      <c r="AJ106" s="122"/>
      <c r="AK106" s="115"/>
      <c r="AL106" s="115"/>
      <c r="AM106" s="123"/>
      <c r="AN106" s="123"/>
    </row>
    <row r="107" spans="1:40">
      <c r="AJ107" s="122" t="s">
        <v>145</v>
      </c>
      <c r="AK107" s="115" t="s">
        <v>146</v>
      </c>
      <c r="AL107" s="115" t="s">
        <v>147</v>
      </c>
      <c r="AM107" s="123"/>
      <c r="AN107" s="123"/>
    </row>
    <row r="108" spans="1:40">
      <c r="A108" s="117" t="s">
        <v>113</v>
      </c>
      <c r="B108" s="318">
        <f>B26</f>
        <v>100</v>
      </c>
      <c r="C108" s="318"/>
      <c r="D108" s="318"/>
      <c r="E108" s="117" t="s">
        <v>1</v>
      </c>
      <c r="F108" s="47" t="s">
        <v>114</v>
      </c>
      <c r="G108" s="318">
        <f>G26</f>
        <v>7</v>
      </c>
      <c r="H108" s="318"/>
      <c r="I108" s="117" t="s">
        <v>1</v>
      </c>
      <c r="J108" s="47" t="s">
        <v>139</v>
      </c>
      <c r="K108" s="48" t="s">
        <v>126</v>
      </c>
      <c r="L108" s="318">
        <f>AJ108*AK108</f>
        <v>0</v>
      </c>
      <c r="M108" s="318"/>
      <c r="N108" s="82" t="s">
        <v>0</v>
      </c>
      <c r="O108" s="82" t="s">
        <v>114</v>
      </c>
      <c r="P108" s="318">
        <f>AL108</f>
        <v>0</v>
      </c>
      <c r="Q108" s="318"/>
      <c r="R108" s="117" t="s">
        <v>128</v>
      </c>
      <c r="AJ108" s="122">
        <v>0</v>
      </c>
      <c r="AK108" s="115">
        <v>0</v>
      </c>
      <c r="AL108" s="115">
        <v>0</v>
      </c>
      <c r="AM108" s="123"/>
      <c r="AN108" s="123"/>
    </row>
    <row r="109" spans="1:40">
      <c r="A109" s="117" t="s">
        <v>113</v>
      </c>
      <c r="B109" s="318">
        <f>(B108*G108)-(L108*P108)</f>
        <v>700</v>
      </c>
      <c r="C109" s="318"/>
      <c r="D109" s="318"/>
      <c r="E109" s="117" t="s">
        <v>0</v>
      </c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>
      <c r="AJ111" s="122"/>
      <c r="AK111" s="115"/>
      <c r="AL111" s="115"/>
      <c r="AM111" s="123"/>
      <c r="AN111" s="123"/>
    </row>
    <row r="112" spans="1:40">
      <c r="A112" s="322" t="s">
        <v>148</v>
      </c>
      <c r="B112" s="322"/>
      <c r="C112" s="322"/>
      <c r="D112" s="322"/>
      <c r="E112" s="322"/>
      <c r="F112" s="322"/>
      <c r="G112" s="322"/>
      <c r="H112" s="322"/>
      <c r="I112" s="322"/>
      <c r="J112" s="322"/>
      <c r="K112" s="322"/>
      <c r="L112" s="322"/>
      <c r="M112" s="322"/>
      <c r="N112" s="322"/>
      <c r="O112" s="322"/>
      <c r="P112" s="322"/>
      <c r="Q112" s="322"/>
      <c r="R112" s="322"/>
      <c r="S112" s="322"/>
      <c r="T112" s="322"/>
      <c r="U112" s="322"/>
      <c r="V112" s="322"/>
      <c r="W112" s="322"/>
      <c r="X112" s="322"/>
      <c r="Y112" s="322"/>
      <c r="Z112" s="322"/>
      <c r="AA112" s="322"/>
      <c r="AB112" s="322"/>
      <c r="AC112" s="322"/>
      <c r="AD112" s="322"/>
      <c r="AE112" s="322"/>
      <c r="AF112" s="322"/>
      <c r="AG112" s="322"/>
      <c r="AH112" s="322"/>
      <c r="AI112" s="322"/>
      <c r="AJ112" s="122"/>
      <c r="AK112" s="115"/>
      <c r="AL112" s="115"/>
      <c r="AM112" s="123"/>
      <c r="AN112" s="123"/>
    </row>
    <row r="113" spans="1:40">
      <c r="AJ113" s="122"/>
      <c r="AK113" s="115"/>
      <c r="AL113" s="115"/>
      <c r="AM113" s="123"/>
      <c r="AN113" s="123"/>
    </row>
    <row r="114" spans="1:40">
      <c r="A114" s="319" t="s">
        <v>173</v>
      </c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122"/>
      <c r="AK114" s="115"/>
      <c r="AL114" s="115"/>
      <c r="AM114" s="123"/>
      <c r="AN114" s="123"/>
    </row>
    <row r="115" spans="1:40">
      <c r="A115" s="319" t="s">
        <v>174</v>
      </c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  <c r="U115" s="319"/>
      <c r="V115" s="319"/>
      <c r="W115" s="319"/>
      <c r="X115" s="319"/>
      <c r="Y115" s="319"/>
      <c r="Z115" s="319"/>
      <c r="AA115" s="319"/>
      <c r="AB115" s="319"/>
      <c r="AC115" s="319"/>
      <c r="AD115" s="319"/>
      <c r="AE115" s="319"/>
      <c r="AF115" s="319"/>
      <c r="AG115" s="319"/>
      <c r="AH115" s="319"/>
      <c r="AI115" s="319"/>
      <c r="AJ115" s="122"/>
      <c r="AK115" s="115"/>
      <c r="AL115" s="115"/>
      <c r="AM115" s="123"/>
      <c r="AN115" s="123"/>
    </row>
    <row r="116" spans="1:40">
      <c r="AJ116" s="326" t="s">
        <v>149</v>
      </c>
      <c r="AK116" s="326"/>
      <c r="AL116" s="115"/>
      <c r="AM116" s="327" t="s">
        <v>150</v>
      </c>
      <c r="AN116" s="327"/>
    </row>
    <row r="117" spans="1:40">
      <c r="A117" s="117" t="s">
        <v>151</v>
      </c>
      <c r="B117" s="318">
        <f>B26</f>
        <v>100</v>
      </c>
      <c r="C117" s="318"/>
      <c r="D117" s="318"/>
      <c r="E117" s="117" t="s">
        <v>1</v>
      </c>
      <c r="F117" s="47" t="s">
        <v>114</v>
      </c>
      <c r="G117" s="323">
        <v>2</v>
      </c>
      <c r="H117" s="323"/>
      <c r="I117" s="47" t="s">
        <v>139</v>
      </c>
      <c r="J117" s="48" t="s">
        <v>126</v>
      </c>
      <c r="K117" s="318">
        <f>G26</f>
        <v>7</v>
      </c>
      <c r="L117" s="318"/>
      <c r="M117" s="117" t="s">
        <v>1</v>
      </c>
      <c r="N117" s="124" t="s">
        <v>114</v>
      </c>
      <c r="O117" s="318">
        <f>AJ117</f>
        <v>1</v>
      </c>
      <c r="P117" s="318"/>
      <c r="Q117" s="117" t="s">
        <v>128</v>
      </c>
      <c r="R117" s="47" t="s">
        <v>127</v>
      </c>
      <c r="S117" s="318">
        <f>G108*AM117</f>
        <v>21</v>
      </c>
      <c r="T117" s="318"/>
      <c r="AJ117" s="122">
        <v>1</v>
      </c>
      <c r="AK117" s="115"/>
      <c r="AL117" s="115"/>
      <c r="AM117" s="115">
        <v>3</v>
      </c>
      <c r="AN117" s="123"/>
    </row>
    <row r="118" spans="1:40">
      <c r="A118" s="117" t="s">
        <v>151</v>
      </c>
      <c r="B118" s="318">
        <f>(B117*G117)-(K117*O117)+S117</f>
        <v>214</v>
      </c>
      <c r="C118" s="318"/>
      <c r="D118" s="318"/>
      <c r="E118" s="117" t="s">
        <v>1</v>
      </c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J120" s="122"/>
      <c r="AK120" s="115"/>
      <c r="AL120" s="115"/>
      <c r="AM120" s="123"/>
      <c r="AN120" s="123"/>
    </row>
    <row r="121" spans="1:40">
      <c r="A121" s="320" t="s">
        <v>166</v>
      </c>
      <c r="B121" s="320"/>
      <c r="C121" s="320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320"/>
      <c r="T121" s="320"/>
      <c r="U121" s="320"/>
      <c r="V121" s="320"/>
      <c r="W121" s="320"/>
      <c r="X121" s="320"/>
      <c r="Y121" s="320"/>
      <c r="Z121" s="320"/>
      <c r="AA121" s="320"/>
      <c r="AB121" s="320"/>
      <c r="AC121" s="320"/>
      <c r="AD121" s="320"/>
      <c r="AE121" s="320"/>
      <c r="AF121" s="320"/>
      <c r="AG121" s="320"/>
      <c r="AH121" s="320"/>
      <c r="AI121" s="320"/>
      <c r="AJ121" s="122"/>
      <c r="AK121" s="115"/>
      <c r="AL121" s="115"/>
      <c r="AM121" s="123"/>
      <c r="AN121" s="123"/>
    </row>
    <row r="122" spans="1:40">
      <c r="AJ122" s="122"/>
      <c r="AK122" s="115"/>
      <c r="AL122" s="115"/>
      <c r="AM122" s="123"/>
      <c r="AN122" s="123"/>
    </row>
    <row r="123" spans="1:40">
      <c r="A123" s="319" t="s">
        <v>265</v>
      </c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319"/>
      <c r="AC123" s="319"/>
      <c r="AD123" s="319"/>
      <c r="AE123" s="319"/>
      <c r="AF123" s="319"/>
      <c r="AG123" s="319"/>
      <c r="AH123" s="319"/>
      <c r="AI123" s="319"/>
      <c r="AJ123" s="122"/>
      <c r="AK123" s="115"/>
      <c r="AL123" s="115"/>
      <c r="AM123" s="123"/>
      <c r="AN123" s="123"/>
    </row>
    <row r="124" spans="1:40">
      <c r="A124" s="319" t="s">
        <v>266</v>
      </c>
      <c r="B124" s="319"/>
      <c r="C124" s="319"/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19"/>
      <c r="P124" s="319"/>
      <c r="Q124" s="319"/>
      <c r="R124" s="319"/>
      <c r="S124" s="319"/>
      <c r="T124" s="319"/>
      <c r="U124" s="319"/>
      <c r="V124" s="319"/>
      <c r="W124" s="319"/>
      <c r="X124" s="319"/>
      <c r="Y124" s="319"/>
      <c r="Z124" s="319"/>
      <c r="AA124" s="319"/>
      <c r="AB124" s="319"/>
      <c r="AC124" s="319"/>
      <c r="AD124" s="319"/>
      <c r="AE124" s="319"/>
      <c r="AF124" s="319"/>
      <c r="AG124" s="319"/>
      <c r="AH124" s="319"/>
      <c r="AI124" s="319"/>
      <c r="AJ124" s="122"/>
      <c r="AK124" s="115"/>
      <c r="AL124" s="115"/>
      <c r="AM124" s="123"/>
      <c r="AN124" s="123"/>
    </row>
    <row r="125" spans="1:40">
      <c r="AJ125" s="122"/>
      <c r="AK125" s="115"/>
      <c r="AL125" s="115"/>
      <c r="AM125" s="123"/>
      <c r="AN125" s="123"/>
    </row>
    <row r="126" spans="1:40">
      <c r="A126" s="117" t="s">
        <v>152</v>
      </c>
      <c r="B126" s="318">
        <f>B117</f>
        <v>100</v>
      </c>
      <c r="C126" s="319"/>
      <c r="D126" s="319"/>
      <c r="E126" s="117" t="s">
        <v>1</v>
      </c>
      <c r="F126" s="47" t="s">
        <v>114</v>
      </c>
      <c r="G126" s="318">
        <f>K26</f>
        <v>1.5</v>
      </c>
      <c r="H126" s="319"/>
      <c r="I126" s="117" t="s">
        <v>1</v>
      </c>
      <c r="J126" s="47" t="s">
        <v>114</v>
      </c>
      <c r="K126" s="318">
        <v>2</v>
      </c>
      <c r="L126" s="318"/>
      <c r="M126" s="47" t="s">
        <v>139</v>
      </c>
      <c r="N126" s="120" t="s">
        <v>126</v>
      </c>
      <c r="O126" s="318">
        <f>G108</f>
        <v>7</v>
      </c>
      <c r="P126" s="318"/>
      <c r="Q126" s="117" t="s">
        <v>1</v>
      </c>
      <c r="R126" s="47" t="s">
        <v>114</v>
      </c>
      <c r="S126" s="318">
        <f>K26</f>
        <v>1.5</v>
      </c>
      <c r="T126" s="318"/>
      <c r="U126" s="117" t="s">
        <v>1</v>
      </c>
      <c r="V126" s="47" t="s">
        <v>114</v>
      </c>
      <c r="W126" s="318">
        <f>AJ117</f>
        <v>1</v>
      </c>
      <c r="X126" s="319"/>
      <c r="Y126" s="117" t="s">
        <v>128</v>
      </c>
      <c r="Z126" s="47" t="s">
        <v>139</v>
      </c>
      <c r="AA126" s="47" t="s">
        <v>126</v>
      </c>
      <c r="AB126" s="135">
        <f>AJ134</f>
        <v>6</v>
      </c>
      <c r="AC126" s="47" t="s">
        <v>114</v>
      </c>
      <c r="AD126" s="321">
        <v>10.65</v>
      </c>
      <c r="AE126" s="321"/>
      <c r="AF126" s="47" t="s">
        <v>128</v>
      </c>
      <c r="AG126" s="47"/>
      <c r="AH126" s="47"/>
      <c r="AI126" s="47"/>
      <c r="AJ126" s="122"/>
      <c r="AK126" s="115"/>
      <c r="AL126" s="115"/>
      <c r="AM126" s="123"/>
      <c r="AN126" s="123"/>
    </row>
    <row r="127" spans="1:40">
      <c r="A127" s="117" t="s">
        <v>113</v>
      </c>
      <c r="B127" s="325">
        <f>(B126*G126*K126)-(O126*S126*W126)-(AB126*AD126)</f>
        <v>225.6</v>
      </c>
      <c r="C127" s="325"/>
      <c r="D127" s="325"/>
      <c r="E127" s="117" t="s">
        <v>0</v>
      </c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J129" s="122"/>
      <c r="AK129" s="115"/>
      <c r="AL129" s="115"/>
      <c r="AM129" s="123"/>
      <c r="AN129" s="123"/>
    </row>
    <row r="130" spans="1:40" ht="31.5" customHeight="1">
      <c r="A130" s="322" t="s">
        <v>153</v>
      </c>
      <c r="B130" s="322"/>
      <c r="C130" s="322"/>
      <c r="D130" s="322"/>
      <c r="E130" s="322"/>
      <c r="F130" s="322"/>
      <c r="G130" s="322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22"/>
      <c r="T130" s="322"/>
      <c r="U130" s="322"/>
      <c r="V130" s="322"/>
      <c r="W130" s="322"/>
      <c r="X130" s="322"/>
      <c r="Y130" s="322"/>
      <c r="Z130" s="322"/>
      <c r="AA130" s="322"/>
      <c r="AB130" s="322"/>
      <c r="AC130" s="322"/>
      <c r="AD130" s="322"/>
      <c r="AE130" s="322"/>
      <c r="AF130" s="322"/>
      <c r="AG130" s="322"/>
      <c r="AH130" s="322"/>
      <c r="AI130" s="322"/>
      <c r="AJ130" s="122"/>
      <c r="AK130" s="115"/>
      <c r="AL130" s="115"/>
      <c r="AM130" s="123"/>
      <c r="AN130" s="123"/>
    </row>
    <row r="131" spans="1:40">
      <c r="AJ131" s="122"/>
      <c r="AK131" s="115"/>
      <c r="AL131" s="115"/>
      <c r="AM131" s="123"/>
      <c r="AN131" s="123"/>
    </row>
    <row r="132" spans="1:40">
      <c r="A132" s="319" t="s">
        <v>154</v>
      </c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9"/>
      <c r="AF132" s="319"/>
      <c r="AG132" s="319"/>
      <c r="AH132" s="319"/>
      <c r="AI132" s="319"/>
      <c r="AJ132" s="122"/>
      <c r="AK132" s="115"/>
      <c r="AL132" s="115"/>
      <c r="AM132" s="123"/>
      <c r="AN132" s="123"/>
    </row>
    <row r="133" spans="1:40">
      <c r="AJ133" s="122" t="s">
        <v>155</v>
      </c>
      <c r="AK133" s="115"/>
      <c r="AL133" s="115"/>
      <c r="AM133" s="123"/>
      <c r="AN133" s="123"/>
    </row>
    <row r="134" spans="1:40">
      <c r="A134" s="117" t="s">
        <v>119</v>
      </c>
      <c r="B134" s="318">
        <f>AJ134</f>
        <v>6</v>
      </c>
      <c r="C134" s="318"/>
      <c r="D134" s="319" t="s">
        <v>2</v>
      </c>
      <c r="E134" s="319"/>
      <c r="AJ134" s="122">
        <v>6</v>
      </c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J136" s="122"/>
      <c r="AK136" s="115"/>
      <c r="AL136" s="115"/>
      <c r="AM136" s="123"/>
      <c r="AN136" s="123"/>
    </row>
    <row r="137" spans="1:40">
      <c r="A137" s="320" t="s">
        <v>156</v>
      </c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N137" s="320"/>
      <c r="O137" s="320"/>
      <c r="P137" s="320"/>
      <c r="Q137" s="320"/>
      <c r="R137" s="320"/>
      <c r="S137" s="320"/>
      <c r="T137" s="320"/>
      <c r="U137" s="320"/>
      <c r="V137" s="320"/>
      <c r="W137" s="320"/>
      <c r="X137" s="320"/>
      <c r="Y137" s="320"/>
      <c r="Z137" s="320"/>
      <c r="AA137" s="320"/>
      <c r="AB137" s="320"/>
      <c r="AC137" s="320"/>
      <c r="AD137" s="320"/>
      <c r="AE137" s="320"/>
      <c r="AF137" s="320"/>
      <c r="AG137" s="320"/>
      <c r="AH137" s="320"/>
      <c r="AI137" s="320"/>
      <c r="AJ137" s="122"/>
      <c r="AK137" s="115"/>
      <c r="AL137" s="115"/>
      <c r="AM137" s="123"/>
      <c r="AN137" s="123"/>
    </row>
    <row r="138" spans="1:40">
      <c r="AJ138" s="122"/>
      <c r="AK138" s="115"/>
      <c r="AL138" s="115"/>
      <c r="AM138" s="123"/>
      <c r="AN138" s="123"/>
    </row>
    <row r="139" spans="1:40">
      <c r="A139" s="319" t="s">
        <v>267</v>
      </c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319"/>
      <c r="Z139" s="319"/>
      <c r="AA139" s="319"/>
      <c r="AB139" s="319"/>
      <c r="AC139" s="319"/>
      <c r="AD139" s="319"/>
      <c r="AE139" s="319"/>
      <c r="AF139" s="319"/>
      <c r="AG139" s="319"/>
      <c r="AH139" s="319"/>
      <c r="AI139" s="319"/>
      <c r="AJ139" s="122"/>
      <c r="AK139" s="115"/>
      <c r="AL139" s="115"/>
      <c r="AM139" s="123"/>
      <c r="AN139" s="123"/>
    </row>
    <row r="140" spans="1:40">
      <c r="AJ140" s="122"/>
      <c r="AK140" s="115"/>
      <c r="AL140" s="115"/>
      <c r="AM140" s="123"/>
      <c r="AN140" s="123"/>
    </row>
    <row r="141" spans="1:40">
      <c r="A141" s="117" t="s">
        <v>113</v>
      </c>
      <c r="B141" s="117" t="s">
        <v>126</v>
      </c>
      <c r="C141" s="323">
        <f>B118</f>
        <v>214</v>
      </c>
      <c r="D141" s="323"/>
      <c r="E141" s="47" t="s">
        <v>139</v>
      </c>
      <c r="F141" s="323">
        <f>S117</f>
        <v>21</v>
      </c>
      <c r="G141" s="321"/>
      <c r="H141" s="117" t="s">
        <v>128</v>
      </c>
      <c r="I141" s="124" t="s">
        <v>114</v>
      </c>
      <c r="J141" s="117" t="s">
        <v>126</v>
      </c>
      <c r="K141" s="321">
        <v>0.15</v>
      </c>
      <c r="L141" s="321"/>
      <c r="M141" s="124" t="s">
        <v>127</v>
      </c>
      <c r="N141" s="323">
        <v>0.1</v>
      </c>
      <c r="O141" s="323"/>
      <c r="P141" s="47" t="s">
        <v>128</v>
      </c>
      <c r="Q141" s="318"/>
      <c r="R141" s="318"/>
      <c r="AJ141" s="122"/>
      <c r="AK141" s="115"/>
      <c r="AL141" s="115"/>
      <c r="AM141" s="123"/>
      <c r="AN141" s="123"/>
    </row>
    <row r="142" spans="1:40">
      <c r="A142" s="117" t="s">
        <v>113</v>
      </c>
      <c r="B142" s="318">
        <f>(C141-F141)*(K141+N141)</f>
        <v>48.25</v>
      </c>
      <c r="C142" s="318"/>
      <c r="D142" s="318"/>
      <c r="E142" s="117" t="s">
        <v>0</v>
      </c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>
      <c r="AJ144" s="122"/>
      <c r="AK144" s="115"/>
      <c r="AL144" s="115"/>
      <c r="AM144" s="123"/>
      <c r="AN144" s="123"/>
    </row>
    <row r="145" spans="1:40" s="128" customFormat="1">
      <c r="A145" s="322" t="s">
        <v>157</v>
      </c>
      <c r="B145" s="322"/>
      <c r="C145" s="322"/>
      <c r="D145" s="322"/>
      <c r="E145" s="322"/>
      <c r="F145" s="322"/>
      <c r="G145" s="322"/>
      <c r="H145" s="322"/>
      <c r="I145" s="322"/>
      <c r="J145" s="322"/>
      <c r="K145" s="322"/>
      <c r="L145" s="322"/>
      <c r="M145" s="322"/>
      <c r="N145" s="322"/>
      <c r="O145" s="322"/>
      <c r="P145" s="322"/>
      <c r="Q145" s="322"/>
      <c r="R145" s="322"/>
      <c r="S145" s="322"/>
      <c r="T145" s="322"/>
      <c r="U145" s="322"/>
      <c r="V145" s="322"/>
      <c r="W145" s="322"/>
      <c r="X145" s="322"/>
      <c r="Y145" s="322"/>
      <c r="Z145" s="322"/>
      <c r="AA145" s="322"/>
      <c r="AB145" s="322"/>
      <c r="AC145" s="322"/>
      <c r="AD145" s="322"/>
      <c r="AE145" s="322"/>
      <c r="AF145" s="322"/>
      <c r="AG145" s="322"/>
      <c r="AH145" s="322"/>
      <c r="AI145" s="322"/>
      <c r="AJ145" s="125"/>
      <c r="AK145" s="126"/>
      <c r="AL145" s="126"/>
      <c r="AM145" s="127"/>
      <c r="AN145" s="127"/>
    </row>
    <row r="146" spans="1:40">
      <c r="AM146" s="123"/>
      <c r="AN146" s="123"/>
    </row>
    <row r="147" spans="1:40">
      <c r="A147" s="319" t="s">
        <v>158</v>
      </c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319"/>
      <c r="AC147" s="319"/>
      <c r="AD147" s="319"/>
      <c r="AE147" s="319"/>
      <c r="AF147" s="319"/>
      <c r="AG147" s="319"/>
      <c r="AH147" s="319"/>
      <c r="AI147" s="319"/>
      <c r="AM147" s="123"/>
      <c r="AN147" s="123"/>
    </row>
    <row r="148" spans="1:40">
      <c r="A148" s="319" t="s">
        <v>159</v>
      </c>
      <c r="B148" s="319"/>
      <c r="C148" s="319"/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19"/>
      <c r="U148" s="319"/>
      <c r="V148" s="319"/>
      <c r="W148" s="319"/>
      <c r="X148" s="319"/>
      <c r="Y148" s="319"/>
      <c r="Z148" s="319"/>
      <c r="AA148" s="319"/>
      <c r="AB148" s="319"/>
      <c r="AC148" s="319"/>
      <c r="AD148" s="319"/>
      <c r="AE148" s="319"/>
      <c r="AF148" s="319"/>
      <c r="AG148" s="319"/>
      <c r="AH148" s="319"/>
      <c r="AI148" s="319"/>
      <c r="AM148" s="123"/>
      <c r="AN148" s="123"/>
    </row>
    <row r="149" spans="1:40">
      <c r="AJ149" s="323" t="s">
        <v>160</v>
      </c>
      <c r="AK149" s="323"/>
      <c r="AL149" s="82" t="s">
        <v>161</v>
      </c>
      <c r="AM149" s="123"/>
      <c r="AN149" s="123"/>
    </row>
    <row r="150" spans="1:40">
      <c r="A150" s="117" t="s">
        <v>113</v>
      </c>
      <c r="B150" s="324">
        <f>AJ151</f>
        <v>6</v>
      </c>
      <c r="C150" s="324"/>
      <c r="D150" s="117" t="s">
        <v>2</v>
      </c>
      <c r="F150" s="117" t="s">
        <v>114</v>
      </c>
      <c r="G150" s="323">
        <f>AL151</f>
        <v>0.2</v>
      </c>
      <c r="H150" s="323"/>
      <c r="I150" s="117" t="s">
        <v>162</v>
      </c>
      <c r="AK150" s="124"/>
      <c r="AM150" s="123"/>
      <c r="AN150" s="123"/>
    </row>
    <row r="151" spans="1:40">
      <c r="A151" s="117" t="s">
        <v>163</v>
      </c>
      <c r="B151" s="318">
        <f>B150*G150</f>
        <v>1.2</v>
      </c>
      <c r="C151" s="318"/>
      <c r="D151" s="319" t="s">
        <v>0</v>
      </c>
      <c r="E151" s="319"/>
      <c r="AJ151" s="124">
        <v>6</v>
      </c>
      <c r="AL151" s="82">
        <f>PI()*0.25^2</f>
        <v>0.2</v>
      </c>
      <c r="AM151" s="123"/>
      <c r="AN151" s="123"/>
    </row>
    <row r="154" spans="1:40">
      <c r="A154" s="320" t="s">
        <v>164</v>
      </c>
      <c r="B154" s="320"/>
      <c r="C154" s="320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0"/>
      <c r="W154" s="320"/>
      <c r="X154" s="320"/>
      <c r="Y154" s="320"/>
      <c r="Z154" s="320"/>
      <c r="AA154" s="320"/>
      <c r="AB154" s="320"/>
      <c r="AC154" s="320"/>
      <c r="AD154" s="320"/>
      <c r="AE154" s="320"/>
      <c r="AF154" s="320"/>
      <c r="AG154" s="320"/>
      <c r="AH154" s="320"/>
      <c r="AI154" s="320"/>
    </row>
    <row r="156" spans="1:40">
      <c r="A156" s="319" t="s">
        <v>165</v>
      </c>
      <c r="B156" s="319"/>
      <c r="C156" s="319"/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  <c r="U156" s="319"/>
      <c r="V156" s="319"/>
      <c r="W156" s="319"/>
      <c r="X156" s="319"/>
      <c r="Y156" s="319"/>
      <c r="Z156" s="319"/>
      <c r="AA156" s="319"/>
      <c r="AB156" s="319"/>
      <c r="AC156" s="319"/>
      <c r="AD156" s="319"/>
      <c r="AE156" s="319"/>
      <c r="AF156" s="319"/>
      <c r="AG156" s="319"/>
      <c r="AH156" s="319"/>
      <c r="AI156" s="319"/>
    </row>
    <row r="158" spans="1:40">
      <c r="A158" s="117" t="s">
        <v>152</v>
      </c>
      <c r="B158" s="318">
        <f>B27</f>
        <v>1000</v>
      </c>
      <c r="C158" s="319"/>
      <c r="D158" s="319"/>
      <c r="E158" s="117" t="s">
        <v>0</v>
      </c>
    </row>
  </sheetData>
  <mergeCells count="117"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B26:C26"/>
    <mergeCell ref="G26:H26"/>
    <mergeCell ref="K26:L26"/>
    <mergeCell ref="O26:P26"/>
    <mergeCell ref="A38:AI38"/>
    <mergeCell ref="A40:AI40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B58:D58"/>
    <mergeCell ref="A60:AI60"/>
    <mergeCell ref="A62:AI62"/>
    <mergeCell ref="B64:C64"/>
    <mergeCell ref="D64:E64"/>
    <mergeCell ref="A67:AI67"/>
    <mergeCell ref="B49:D49"/>
    <mergeCell ref="G49:H49"/>
    <mergeCell ref="B50:D50"/>
    <mergeCell ref="A53:AI53"/>
    <mergeCell ref="A55:AI55"/>
    <mergeCell ref="C57:E57"/>
    <mergeCell ref="H57:I57"/>
    <mergeCell ref="M57:N57"/>
    <mergeCell ref="A81:AI81"/>
    <mergeCell ref="A83:AI83"/>
    <mergeCell ref="B85:C85"/>
    <mergeCell ref="D85:E85"/>
    <mergeCell ref="A88:AI88"/>
    <mergeCell ref="A90:AI90"/>
    <mergeCell ref="A69:AI69"/>
    <mergeCell ref="B71:C71"/>
    <mergeCell ref="D71:E71"/>
    <mergeCell ref="A74:AI74"/>
    <mergeCell ref="A76:AI76"/>
    <mergeCell ref="B78:C78"/>
    <mergeCell ref="D78:E78"/>
    <mergeCell ref="B92:C92"/>
    <mergeCell ref="D92:E92"/>
    <mergeCell ref="A95:AI95"/>
    <mergeCell ref="A97:AI97"/>
    <mergeCell ref="A99:AI99"/>
    <mergeCell ref="B101:D101"/>
    <mergeCell ref="G101:H101"/>
    <mergeCell ref="L101:M101"/>
    <mergeCell ref="P101:Q101"/>
    <mergeCell ref="AJ116:AK116"/>
    <mergeCell ref="AM116:AN116"/>
    <mergeCell ref="B102:D102"/>
    <mergeCell ref="A104:AI104"/>
    <mergeCell ref="A106:AI106"/>
    <mergeCell ref="B108:D108"/>
    <mergeCell ref="G108:H108"/>
    <mergeCell ref="L108:M108"/>
    <mergeCell ref="P108:Q108"/>
    <mergeCell ref="B117:D117"/>
    <mergeCell ref="G117:H117"/>
    <mergeCell ref="K117:L117"/>
    <mergeCell ref="O117:P117"/>
    <mergeCell ref="S117:T117"/>
    <mergeCell ref="B118:D118"/>
    <mergeCell ref="B109:D109"/>
    <mergeCell ref="A112:AI112"/>
    <mergeCell ref="A114:AI114"/>
    <mergeCell ref="A115:AI115"/>
    <mergeCell ref="B127:D127"/>
    <mergeCell ref="A130:AI130"/>
    <mergeCell ref="A132:AI132"/>
    <mergeCell ref="B134:C134"/>
    <mergeCell ref="D134:E134"/>
    <mergeCell ref="A137:AI137"/>
    <mergeCell ref="A121:AI121"/>
    <mergeCell ref="A123:AI123"/>
    <mergeCell ref="A124:AI124"/>
    <mergeCell ref="B126:D126"/>
    <mergeCell ref="G126:H126"/>
    <mergeCell ref="K126:L126"/>
    <mergeCell ref="O126:P126"/>
    <mergeCell ref="S126:T126"/>
    <mergeCell ref="W126:X126"/>
    <mergeCell ref="AD126:AE126"/>
    <mergeCell ref="AJ149:AK149"/>
    <mergeCell ref="B150:C150"/>
    <mergeCell ref="G150:H150"/>
    <mergeCell ref="A139:AI139"/>
    <mergeCell ref="C141:D141"/>
    <mergeCell ref="F141:G141"/>
    <mergeCell ref="K141:L141"/>
    <mergeCell ref="N141:O141"/>
    <mergeCell ref="Q141:R141"/>
    <mergeCell ref="B151:C151"/>
    <mergeCell ref="D151:E151"/>
    <mergeCell ref="A154:AI154"/>
    <mergeCell ref="A156:AI156"/>
    <mergeCell ref="B158:D158"/>
    <mergeCell ref="B142:D142"/>
    <mergeCell ref="A145:AI145"/>
    <mergeCell ref="A147:AI147"/>
    <mergeCell ref="A148:AI148"/>
  </mergeCells>
  <pageMargins left="0.511811024" right="0.511811024" top="0.78740157499999996" bottom="0.78740157499999996" header="0.31496062000000002" footer="0.31496062000000002"/>
  <pageSetup paperSize="9" scale="69" orientation="portrait" horizontalDpi="4294967293" verticalDpi="4294967293" r:id="rId1"/>
  <rowBreaks count="1" manualBreakCount="1">
    <brk id="59" max="3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>
    <tabColor theme="0" tint="-0.249977111117893"/>
  </sheetPr>
  <dimension ref="B1:Q48"/>
  <sheetViews>
    <sheetView showGridLines="0" view="pageBreakPreview" topLeftCell="A28" zoomScale="85" zoomScaleNormal="85" zoomScaleSheetLayoutView="85" workbookViewId="0">
      <selection activeCell="C18" sqref="C18:Q18"/>
    </sheetView>
  </sheetViews>
  <sheetFormatPr defaultColWidth="9.140625" defaultRowHeight="15"/>
  <cols>
    <col min="4" max="4" width="13.28515625" customWidth="1"/>
    <col min="10" max="10" width="15" bestFit="1" customWidth="1"/>
    <col min="11" max="11" width="16.140625" customWidth="1"/>
    <col min="12" max="12" width="17" bestFit="1" customWidth="1"/>
    <col min="13" max="13" width="16.42578125" bestFit="1" customWidth="1"/>
    <col min="14" max="14" width="17" bestFit="1" customWidth="1"/>
    <col min="15" max="15" width="17" customWidth="1"/>
    <col min="16" max="16" width="11" bestFit="1" customWidth="1"/>
    <col min="17" max="17" width="10.42578125" bestFit="1" customWidth="1"/>
    <col min="18" max="18" width="12" bestFit="1" customWidth="1"/>
    <col min="24" max="24" width="13.7109375" customWidth="1"/>
    <col min="25" max="25" width="14.42578125" customWidth="1"/>
    <col min="26" max="26" width="22" customWidth="1"/>
    <col min="27" max="27" width="12.28515625" customWidth="1"/>
  </cols>
  <sheetData>
    <row r="1" spans="2:17"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</row>
    <row r="2" spans="2:17">
      <c r="B2" s="57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7"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2:17"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2:17"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2:17"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</row>
    <row r="7" spans="2:17"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</row>
    <row r="8" spans="2:17"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</row>
    <row r="9" spans="2:17"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</row>
    <row r="10" spans="2:17"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2:17" ht="18.75">
      <c r="B11" s="382" t="s">
        <v>103</v>
      </c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</row>
    <row r="12" spans="2:17"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</row>
    <row r="13" spans="2:17" ht="18.75">
      <c r="B13" s="382" t="s">
        <v>57</v>
      </c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</row>
    <row r="14" spans="2:17" ht="18.7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7" ht="15" customHeight="1">
      <c r="B15" s="383" t="s">
        <v>6</v>
      </c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</row>
    <row r="16" spans="2:17" ht="15" customHeight="1">
      <c r="B16" s="383" t="s">
        <v>7</v>
      </c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</row>
    <row r="17" spans="2:17" ht="15" customHeight="1">
      <c r="B17" s="383" t="str">
        <f>'PLANILHA GLOBAL'!B17:I17</f>
        <v>CONTRATO: 1023180-37/2015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</row>
    <row r="18" spans="2:17">
      <c r="B18" s="2" t="s">
        <v>8</v>
      </c>
      <c r="C18" s="384" t="str">
        <f>'PLANILHA GLOBAL'!C18:I18</f>
        <v>Pavimentação em Diversas Ruas do Município de Cabaceiras - PB</v>
      </c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</row>
    <row r="19" spans="2:17"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</row>
    <row r="20" spans="2:17">
      <c r="B20" s="331" t="s">
        <v>10</v>
      </c>
      <c r="C20" s="331"/>
      <c r="D20" s="331"/>
      <c r="E20" s="49" t="s">
        <v>91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 t="s">
        <v>11</v>
      </c>
      <c r="Q20" s="3">
        <f>'PLANILHA GLOBAL'!I21</f>
        <v>0.2034</v>
      </c>
    </row>
    <row r="21" spans="2:17">
      <c r="B21" s="7"/>
      <c r="C21" s="7"/>
      <c r="D21" s="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49"/>
      <c r="P21" s="6" t="s">
        <v>92</v>
      </c>
      <c r="Q21" s="54">
        <v>0.87309999999999999</v>
      </c>
    </row>
    <row r="22" spans="2:17">
      <c r="B22" s="4"/>
      <c r="C22" s="4"/>
      <c r="D22" s="4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49"/>
      <c r="P22" s="6"/>
      <c r="Q22" s="6"/>
    </row>
    <row r="23" spans="2:17"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</row>
    <row r="24" spans="2:17" ht="15" customHeight="1">
      <c r="B24" s="296" t="s">
        <v>14</v>
      </c>
      <c r="C24" s="298"/>
      <c r="D24" s="376" t="s">
        <v>58</v>
      </c>
      <c r="E24" s="377"/>
      <c r="F24" s="377"/>
      <c r="G24" s="377"/>
      <c r="H24" s="377"/>
      <c r="I24" s="378"/>
      <c r="J24" s="360" t="s">
        <v>64</v>
      </c>
      <c r="K24" s="361"/>
      <c r="L24" s="361"/>
      <c r="M24" s="361"/>
      <c r="N24" s="361"/>
      <c r="O24" s="362"/>
      <c r="P24" s="296" t="s">
        <v>20</v>
      </c>
      <c r="Q24" s="298"/>
    </row>
    <row r="25" spans="2:17">
      <c r="B25" s="299"/>
      <c r="C25" s="301"/>
      <c r="D25" s="379"/>
      <c r="E25" s="380"/>
      <c r="F25" s="380"/>
      <c r="G25" s="380"/>
      <c r="H25" s="380"/>
      <c r="I25" s="381"/>
      <c r="J25" s="162">
        <v>1</v>
      </c>
      <c r="K25" s="162" t="s">
        <v>203</v>
      </c>
      <c r="L25" s="162">
        <v>2</v>
      </c>
      <c r="M25" s="162" t="s">
        <v>203</v>
      </c>
      <c r="N25" s="162">
        <v>3</v>
      </c>
      <c r="O25" s="155" t="s">
        <v>203</v>
      </c>
      <c r="P25" s="299"/>
      <c r="Q25" s="301"/>
    </row>
    <row r="26" spans="2:17">
      <c r="B26" s="139"/>
      <c r="C26" s="139"/>
      <c r="D26" s="141"/>
      <c r="E26" s="141"/>
      <c r="F26" s="141"/>
      <c r="G26" s="141"/>
      <c r="H26" s="141"/>
      <c r="I26" s="141"/>
      <c r="J26" s="163"/>
      <c r="K26" s="163"/>
      <c r="L26" s="163"/>
      <c r="M26" s="163"/>
      <c r="N26" s="163"/>
      <c r="O26" s="163"/>
      <c r="P26" s="139"/>
      <c r="Q26" s="139"/>
    </row>
    <row r="27" spans="2:17" ht="15" customHeight="1"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</row>
    <row r="28" spans="2:17">
      <c r="B28" s="360" t="s">
        <v>21</v>
      </c>
      <c r="C28" s="361"/>
      <c r="D28" s="370" t="s">
        <v>22</v>
      </c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140"/>
      <c r="P28" s="371" t="e">
        <f>P29</f>
        <v>#REF!</v>
      </c>
      <c r="Q28" s="372"/>
    </row>
    <row r="29" spans="2:17">
      <c r="B29" s="356"/>
      <c r="C29" s="357"/>
      <c r="D29" s="358" t="s">
        <v>59</v>
      </c>
      <c r="E29" s="358"/>
      <c r="F29" s="358"/>
      <c r="G29" s="358"/>
      <c r="H29" s="358"/>
      <c r="I29" s="359"/>
      <c r="J29" s="5" t="e">
        <f>'PLANILHA GLOBAL'!I26</f>
        <v>#REF!</v>
      </c>
      <c r="K29" s="5"/>
      <c r="L29" s="5"/>
      <c r="M29" s="5"/>
      <c r="N29" s="5"/>
      <c r="O29" s="5"/>
      <c r="P29" s="374" t="e">
        <f>SUM(J29:N29)</f>
        <v>#REF!</v>
      </c>
      <c r="Q29" s="353"/>
    </row>
    <row r="30" spans="2:17" ht="24.75" customHeight="1">
      <c r="B30" s="354"/>
      <c r="C30" s="269"/>
      <c r="D30" s="269"/>
      <c r="E30" s="269"/>
      <c r="F30" s="269"/>
      <c r="G30" s="269"/>
      <c r="H30" s="269"/>
      <c r="I30" s="355"/>
      <c r="J30" s="10"/>
      <c r="K30" s="55"/>
      <c r="L30" s="55"/>
      <c r="M30" s="55"/>
      <c r="N30" s="55"/>
      <c r="O30" s="55"/>
      <c r="P30" s="269"/>
      <c r="Q30" s="355"/>
    </row>
    <row r="31" spans="2:17">
      <c r="B31" s="348"/>
      <c r="C31" s="349"/>
      <c r="D31" s="350" t="s">
        <v>60</v>
      </c>
      <c r="E31" s="350"/>
      <c r="F31" s="350"/>
      <c r="G31" s="350"/>
      <c r="H31" s="350"/>
      <c r="I31" s="351"/>
      <c r="J31" s="12" t="e">
        <f>ROUND(J29/$P$44,2)</f>
        <v>#REF!</v>
      </c>
      <c r="K31" s="12" t="e">
        <f>K29/$P$44</f>
        <v>#REF!</v>
      </c>
      <c r="L31" s="12" t="e">
        <f>L29/$P$44</f>
        <v>#REF!</v>
      </c>
      <c r="M31" s="12" t="e">
        <f>M29/$P$44</f>
        <v>#REF!</v>
      </c>
      <c r="N31" s="12" t="e">
        <f>N29/$P$44</f>
        <v>#REF!</v>
      </c>
      <c r="O31" s="12"/>
      <c r="P31" s="373" t="e">
        <f>SUM(J31:N31)</f>
        <v>#REF!</v>
      </c>
      <c r="Q31" s="347"/>
    </row>
    <row r="32" spans="2:17"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</row>
    <row r="33" spans="2:17">
      <c r="B33" s="360" t="s">
        <v>32</v>
      </c>
      <c r="C33" s="361"/>
      <c r="D33" s="370" t="s">
        <v>33</v>
      </c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140"/>
      <c r="P33" s="371" t="e">
        <f>P34</f>
        <v>#REF!</v>
      </c>
      <c r="Q33" s="372"/>
    </row>
    <row r="34" spans="2:17">
      <c r="B34" s="356"/>
      <c r="C34" s="357"/>
      <c r="D34" s="358" t="s">
        <v>59</v>
      </c>
      <c r="E34" s="358"/>
      <c r="F34" s="358"/>
      <c r="G34" s="358"/>
      <c r="H34" s="358"/>
      <c r="I34" s="359"/>
      <c r="J34" s="11" t="e">
        <f>'PLANILHA GLOBAL'!I32</f>
        <v>#REF!</v>
      </c>
      <c r="K34" s="11"/>
      <c r="L34" s="11"/>
      <c r="M34" s="11"/>
      <c r="N34" s="11"/>
      <c r="O34" s="11"/>
      <c r="P34" s="374" t="e">
        <f>SUM(J34:N34)</f>
        <v>#REF!</v>
      </c>
      <c r="Q34" s="353"/>
    </row>
    <row r="35" spans="2:17" ht="7.5" customHeight="1">
      <c r="B35" s="354"/>
      <c r="C35" s="269"/>
      <c r="D35" s="269"/>
      <c r="E35" s="269"/>
      <c r="F35" s="269"/>
      <c r="G35" s="269"/>
      <c r="H35" s="269"/>
      <c r="I35" s="355"/>
      <c r="J35" s="10"/>
      <c r="K35" s="55"/>
      <c r="L35" s="55"/>
      <c r="M35" s="55"/>
      <c r="N35" s="55"/>
      <c r="O35" s="55"/>
      <c r="P35" s="269"/>
      <c r="Q35" s="355"/>
    </row>
    <row r="36" spans="2:17">
      <c r="B36" s="348"/>
      <c r="C36" s="349"/>
      <c r="D36" s="350" t="s">
        <v>60</v>
      </c>
      <c r="E36" s="350"/>
      <c r="F36" s="350"/>
      <c r="G36" s="350"/>
      <c r="H36" s="350"/>
      <c r="I36" s="351"/>
      <c r="J36" s="12" t="e">
        <f>ROUND(J34/$P$44,2)</f>
        <v>#REF!</v>
      </c>
      <c r="K36" s="12" t="e">
        <f>K34/$P$44</f>
        <v>#REF!</v>
      </c>
      <c r="L36" s="12" t="e">
        <f>L34/$P$44</f>
        <v>#REF!</v>
      </c>
      <c r="M36" s="12" t="e">
        <f>M34/$P$44</f>
        <v>#REF!</v>
      </c>
      <c r="N36" s="12" t="e">
        <f>N34/$P$44</f>
        <v>#REF!</v>
      </c>
      <c r="O36" s="12"/>
      <c r="P36" s="373" t="e">
        <f>SUM(J36:N36)</f>
        <v>#REF!</v>
      </c>
      <c r="Q36" s="347"/>
    </row>
    <row r="37" spans="2:17"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</row>
    <row r="38" spans="2:17">
      <c r="B38" s="360" t="s">
        <v>43</v>
      </c>
      <c r="C38" s="361"/>
      <c r="D38" s="370" t="s">
        <v>44</v>
      </c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140"/>
      <c r="P38" s="371" t="e">
        <f>P39</f>
        <v>#REF!</v>
      </c>
      <c r="Q38" s="372"/>
    </row>
    <row r="39" spans="2:17">
      <c r="B39" s="356"/>
      <c r="C39" s="357"/>
      <c r="D39" s="358" t="s">
        <v>59</v>
      </c>
      <c r="E39" s="358"/>
      <c r="F39" s="358"/>
      <c r="G39" s="358"/>
      <c r="H39" s="358"/>
      <c r="I39" s="359"/>
      <c r="J39" s="11" t="e">
        <f>'PLANILHA GLOBAL'!$I$45/5</f>
        <v>#REF!</v>
      </c>
      <c r="K39" s="11" t="e">
        <f>'PLANILHA GLOBAL'!$I$45/5</f>
        <v>#REF!</v>
      </c>
      <c r="L39" s="11" t="e">
        <f>'PLANILHA GLOBAL'!$I$45/5</f>
        <v>#REF!</v>
      </c>
      <c r="M39" s="11" t="e">
        <f>'PLANILHA GLOBAL'!$I$45/5</f>
        <v>#REF!</v>
      </c>
      <c r="N39" s="11" t="e">
        <f>'PLANILHA GLOBAL'!$I$45/5</f>
        <v>#REF!</v>
      </c>
      <c r="O39" s="156"/>
      <c r="P39" s="352" t="e">
        <f>'PLANILHA GLOBAL'!I45</f>
        <v>#REF!</v>
      </c>
      <c r="Q39" s="353"/>
    </row>
    <row r="40" spans="2:17" ht="7.5" customHeight="1">
      <c r="B40" s="354"/>
      <c r="C40" s="269"/>
      <c r="D40" s="269"/>
      <c r="E40" s="269"/>
      <c r="F40" s="269"/>
      <c r="G40" s="269"/>
      <c r="H40" s="269"/>
      <c r="I40" s="355"/>
      <c r="J40" s="10"/>
      <c r="K40" s="9"/>
      <c r="L40" s="10"/>
      <c r="M40" s="9"/>
      <c r="N40" s="10"/>
      <c r="O40" s="157"/>
      <c r="P40" s="354"/>
      <c r="Q40" s="355"/>
    </row>
    <row r="41" spans="2:17">
      <c r="B41" s="348"/>
      <c r="C41" s="349"/>
      <c r="D41" s="350" t="s">
        <v>60</v>
      </c>
      <c r="E41" s="350"/>
      <c r="F41" s="350"/>
      <c r="G41" s="350"/>
      <c r="H41" s="350"/>
      <c r="I41" s="351"/>
      <c r="J41" s="12" t="e">
        <f>ROUND(J39/$P$44,2)</f>
        <v>#REF!</v>
      </c>
      <c r="K41" s="12" t="e">
        <f>ROUND(K39/$P$44,2)</f>
        <v>#REF!</v>
      </c>
      <c r="L41" s="12" t="e">
        <f>ROUND(L39/$P$44,2)</f>
        <v>#REF!</v>
      </c>
      <c r="M41" s="12" t="e">
        <f>ROUND(M39/$P$44,2)</f>
        <v>#REF!</v>
      </c>
      <c r="N41" s="12" t="e">
        <f>ROUND(N39/$P$44,2)</f>
        <v>#REF!</v>
      </c>
      <c r="O41" s="158"/>
      <c r="P41" s="346" t="e">
        <f>SUM(J41:N41)</f>
        <v>#REF!</v>
      </c>
      <c r="Q41" s="347"/>
    </row>
    <row r="42" spans="2:17">
      <c r="B42" s="52"/>
      <c r="C42" s="52"/>
      <c r="D42" s="53"/>
      <c r="E42" s="53"/>
      <c r="F42" s="53"/>
      <c r="G42" s="53"/>
      <c r="H42" s="53"/>
      <c r="I42" s="53"/>
      <c r="J42" s="51"/>
      <c r="K42" s="51"/>
      <c r="L42" s="52"/>
      <c r="M42" s="52"/>
      <c r="N42" s="52"/>
      <c r="O42" s="52"/>
      <c r="P42" s="51"/>
      <c r="Q42" s="51"/>
    </row>
    <row r="43" spans="2:17"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</row>
    <row r="44" spans="2:17">
      <c r="B44" s="360" t="s">
        <v>61</v>
      </c>
      <c r="C44" s="361"/>
      <c r="D44" s="361"/>
      <c r="E44" s="361"/>
      <c r="F44" s="361"/>
      <c r="G44" s="361"/>
      <c r="H44" s="361"/>
      <c r="I44" s="362"/>
      <c r="J44" s="13" t="e">
        <f>J29+J34+J39</f>
        <v>#REF!</v>
      </c>
      <c r="K44" s="13" t="e">
        <f>K29+K34+K39</f>
        <v>#REF!</v>
      </c>
      <c r="L44" s="13" t="e">
        <f>L29+L34+L39</f>
        <v>#REF!</v>
      </c>
      <c r="M44" s="13" t="e">
        <f>M29+M34+M39</f>
        <v>#REF!</v>
      </c>
      <c r="N44" s="13" t="e">
        <f>N29+N34+N39</f>
        <v>#REF!</v>
      </c>
      <c r="O44" s="159"/>
      <c r="P44" s="364" t="e">
        <f>ROUNDDOWN(P38+P33+P28,2)</f>
        <v>#REF!</v>
      </c>
      <c r="Q44" s="365"/>
    </row>
    <row r="45" spans="2:17">
      <c r="B45" s="360" t="s">
        <v>62</v>
      </c>
      <c r="C45" s="361"/>
      <c r="D45" s="361"/>
      <c r="E45" s="361"/>
      <c r="F45" s="361"/>
      <c r="G45" s="361"/>
      <c r="H45" s="361"/>
      <c r="I45" s="362"/>
      <c r="J45" s="50" t="e">
        <f>J44</f>
        <v>#REF!</v>
      </c>
      <c r="K45" s="50" t="e">
        <f>J45+K44</f>
        <v>#REF!</v>
      </c>
      <c r="L45" s="50" t="e">
        <f>K45+L44</f>
        <v>#REF!</v>
      </c>
      <c r="M45" s="50" t="e">
        <f>L45+M44</f>
        <v>#REF!</v>
      </c>
      <c r="N45" s="50" t="e">
        <f>M45+N44</f>
        <v>#REF!</v>
      </c>
      <c r="O45" s="160"/>
      <c r="P45" s="366"/>
      <c r="Q45" s="367"/>
    </row>
    <row r="46" spans="2:17">
      <c r="B46" s="360" t="s">
        <v>63</v>
      </c>
      <c r="C46" s="361"/>
      <c r="D46" s="361"/>
      <c r="E46" s="361"/>
      <c r="F46" s="361"/>
      <c r="G46" s="361"/>
      <c r="H46" s="361"/>
      <c r="I46" s="362"/>
      <c r="J46" s="14" t="e">
        <f>J31+J36+J41</f>
        <v>#REF!</v>
      </c>
      <c r="K46" s="14" t="e">
        <f>J46+K41</f>
        <v>#REF!</v>
      </c>
      <c r="L46" s="14" t="e">
        <f>K46+L41</f>
        <v>#REF!</v>
      </c>
      <c r="M46" s="14" t="e">
        <f>L46+M41</f>
        <v>#REF!</v>
      </c>
      <c r="N46" s="14" t="e">
        <f>M46+N41</f>
        <v>#REF!</v>
      </c>
      <c r="O46" s="161"/>
      <c r="P46" s="368"/>
      <c r="Q46" s="369"/>
    </row>
    <row r="48" spans="2:17">
      <c r="K48" s="1"/>
    </row>
  </sheetData>
  <mergeCells count="69">
    <mergeCell ref="B6:Q6"/>
    <mergeCell ref="B1:Q1"/>
    <mergeCell ref="B3:Q3"/>
    <mergeCell ref="B4:Q4"/>
    <mergeCell ref="B5:Q5"/>
    <mergeCell ref="B19:Q19"/>
    <mergeCell ref="B7:Q7"/>
    <mergeCell ref="B8:Q8"/>
    <mergeCell ref="B9:Q9"/>
    <mergeCell ref="B10:Q10"/>
    <mergeCell ref="B11:Q11"/>
    <mergeCell ref="B12:Q12"/>
    <mergeCell ref="B13:Q13"/>
    <mergeCell ref="B15:Q15"/>
    <mergeCell ref="B16:Q16"/>
    <mergeCell ref="B17:Q17"/>
    <mergeCell ref="C18:Q18"/>
    <mergeCell ref="B27:Q27"/>
    <mergeCell ref="B28:C28"/>
    <mergeCell ref="D28:N28"/>
    <mergeCell ref="P28:Q28"/>
    <mergeCell ref="B20:D20"/>
    <mergeCell ref="E21:N21"/>
    <mergeCell ref="E22:N22"/>
    <mergeCell ref="B23:Q23"/>
    <mergeCell ref="B24:C25"/>
    <mergeCell ref="D24:I25"/>
    <mergeCell ref="P24:Q25"/>
    <mergeCell ref="J24:O24"/>
    <mergeCell ref="P29:Q29"/>
    <mergeCell ref="B30:C30"/>
    <mergeCell ref="D30:I30"/>
    <mergeCell ref="P30:Q30"/>
    <mergeCell ref="B29:C29"/>
    <mergeCell ref="D29:I29"/>
    <mergeCell ref="P34:Q34"/>
    <mergeCell ref="B35:C35"/>
    <mergeCell ref="D35:I35"/>
    <mergeCell ref="P35:Q35"/>
    <mergeCell ref="P31:Q31"/>
    <mergeCell ref="B32:Q32"/>
    <mergeCell ref="B33:C33"/>
    <mergeCell ref="D33:N33"/>
    <mergeCell ref="P33:Q33"/>
    <mergeCell ref="B34:C34"/>
    <mergeCell ref="D34:I34"/>
    <mergeCell ref="B31:C31"/>
    <mergeCell ref="D31:I31"/>
    <mergeCell ref="B37:Q37"/>
    <mergeCell ref="B38:C38"/>
    <mergeCell ref="D38:N38"/>
    <mergeCell ref="P38:Q38"/>
    <mergeCell ref="B36:C36"/>
    <mergeCell ref="D36:I36"/>
    <mergeCell ref="P36:Q36"/>
    <mergeCell ref="B46:I46"/>
    <mergeCell ref="B43:Q43"/>
    <mergeCell ref="B44:I44"/>
    <mergeCell ref="P44:Q46"/>
    <mergeCell ref="B45:I45"/>
    <mergeCell ref="P41:Q41"/>
    <mergeCell ref="B41:C41"/>
    <mergeCell ref="D41:I41"/>
    <mergeCell ref="P39:Q39"/>
    <mergeCell ref="B40:C40"/>
    <mergeCell ref="D40:I40"/>
    <mergeCell ref="P40:Q40"/>
    <mergeCell ref="B39:C39"/>
    <mergeCell ref="D39:I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  <colBreaks count="1" manualBreakCount="1">
    <brk id="17" min="3" max="4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>
    <tabColor theme="0" tint="-0.249977111117893"/>
  </sheetPr>
  <dimension ref="A2:AK59"/>
  <sheetViews>
    <sheetView showGridLines="0" view="pageBreakPreview" topLeftCell="A13" zoomScaleSheetLayoutView="100" workbookViewId="0">
      <selection activeCell="S23" sqref="S23:W23"/>
    </sheetView>
  </sheetViews>
  <sheetFormatPr defaultColWidth="9.140625" defaultRowHeight="12"/>
  <cols>
    <col min="1" max="12" width="2.7109375" style="15" customWidth="1"/>
    <col min="13" max="13" width="13.5703125" style="15" customWidth="1"/>
    <col min="14" max="27" width="2.7109375" style="15" customWidth="1"/>
    <col min="28" max="28" width="0.85546875" style="15" customWidth="1"/>
    <col min="29" max="32" width="2.7109375" style="15" customWidth="1"/>
    <col min="33" max="33" width="0.85546875" style="15" customWidth="1"/>
    <col min="34" max="34" width="9.140625" style="15"/>
    <col min="35" max="35" width="10.28515625" style="15" bestFit="1" customWidth="1"/>
    <col min="36" max="16384" width="9.140625" style="15"/>
  </cols>
  <sheetData>
    <row r="2" spans="1:35" ht="21.75" customHeight="1">
      <c r="J2" s="422" t="s">
        <v>65</v>
      </c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</row>
    <row r="3" spans="1:35" ht="15.75">
      <c r="I3" s="16"/>
      <c r="J3" s="422" t="s">
        <v>66</v>
      </c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I3" s="57"/>
    </row>
    <row r="6" spans="1:35">
      <c r="A6" s="17" t="s">
        <v>67</v>
      </c>
      <c r="C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G6" s="18"/>
    </row>
    <row r="7" spans="1:35" s="20" customFormat="1" ht="6.75">
      <c r="A7" s="19"/>
      <c r="C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G7" s="22"/>
    </row>
    <row r="8" spans="1:35" ht="12.75">
      <c r="A8" s="424" t="e">
        <f>#REF!</f>
        <v>#REF!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6"/>
    </row>
    <row r="9" spans="1:35" s="20" customFormat="1" ht="6.75">
      <c r="B9" s="23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35">
      <c r="A10" s="17" t="s">
        <v>68</v>
      </c>
      <c r="C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G10" s="18"/>
    </row>
    <row r="11" spans="1:35" s="20" customFormat="1" ht="6.75">
      <c r="A11" s="19"/>
      <c r="C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G11" s="22"/>
    </row>
    <row r="12" spans="1:35" ht="12.75">
      <c r="A12" s="424" t="e">
        <f>#REF!</f>
        <v>#REF!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  <c r="AF12" s="425"/>
      <c r="AG12" s="426"/>
    </row>
    <row r="13" spans="1:35" s="20" customFormat="1" ht="6.75"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35">
      <c r="A14" s="17" t="s">
        <v>69</v>
      </c>
      <c r="C14" s="16"/>
      <c r="J14" s="16"/>
      <c r="K14" s="16"/>
      <c r="L14" s="16"/>
      <c r="O14" s="16"/>
      <c r="P14" s="17" t="s">
        <v>70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G14" s="18"/>
    </row>
    <row r="15" spans="1:35" s="20" customFormat="1" ht="6.75">
      <c r="A15" s="19"/>
      <c r="C15" s="21"/>
      <c r="J15" s="21"/>
      <c r="K15" s="21"/>
      <c r="L15" s="21"/>
      <c r="O15" s="21"/>
      <c r="P15" s="19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G15" s="22"/>
    </row>
    <row r="16" spans="1:35" ht="12.75" customHeight="1">
      <c r="A16" s="224" t="s">
        <v>96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4" t="s">
        <v>97</v>
      </c>
      <c r="Q16" s="40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6"/>
    </row>
    <row r="17" spans="1:33">
      <c r="B17" s="24"/>
      <c r="E17" s="25"/>
      <c r="F17" s="25"/>
      <c r="G17" s="25"/>
      <c r="H17" s="25"/>
      <c r="I17" s="25"/>
      <c r="J17" s="25"/>
      <c r="K17" s="25"/>
      <c r="L17" s="25"/>
      <c r="M17" s="24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33">
      <c r="A18" s="26" t="s">
        <v>71</v>
      </c>
      <c r="B18" s="27"/>
      <c r="C18" s="26" t="s">
        <v>72</v>
      </c>
      <c r="E18" s="27"/>
      <c r="F18" s="27"/>
      <c r="G18" s="27"/>
      <c r="H18" s="27"/>
      <c r="I18" s="27"/>
      <c r="J18" s="27"/>
      <c r="K18" s="27"/>
      <c r="L18" s="27"/>
      <c r="M18" s="18"/>
      <c r="N18" s="28" t="s">
        <v>73</v>
      </c>
      <c r="O18" s="29"/>
      <c r="P18" s="29"/>
      <c r="Q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G18" s="18"/>
    </row>
    <row r="19" spans="1:33">
      <c r="A19" s="30"/>
      <c r="B19" s="27"/>
      <c r="C19" s="30"/>
      <c r="E19" s="27"/>
      <c r="F19" s="27"/>
      <c r="G19" s="24"/>
      <c r="H19" s="27"/>
      <c r="I19" s="27"/>
      <c r="J19" s="27"/>
      <c r="K19" s="27"/>
      <c r="L19" s="27"/>
      <c r="M19" s="18"/>
      <c r="N19" s="28" t="s">
        <v>74</v>
      </c>
      <c r="O19" s="29"/>
      <c r="P19" s="29"/>
      <c r="Q19" s="29"/>
      <c r="S19" s="31" t="s">
        <v>75</v>
      </c>
      <c r="T19" s="29"/>
      <c r="U19" s="29"/>
      <c r="V19" s="29"/>
      <c r="W19" s="18"/>
      <c r="X19" s="28" t="s">
        <v>76</v>
      </c>
      <c r="Y19" s="29"/>
      <c r="Z19" s="29"/>
      <c r="AA19" s="29"/>
      <c r="AC19" s="31" t="s">
        <v>77</v>
      </c>
      <c r="AD19" s="29"/>
      <c r="AE19" s="29"/>
      <c r="AF19" s="29"/>
      <c r="AG19" s="18"/>
    </row>
    <row r="20" spans="1:33" ht="12.75">
      <c r="A20" s="427"/>
      <c r="B20" s="428"/>
      <c r="C20" s="427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9"/>
      <c r="O20" s="429"/>
      <c r="P20" s="429"/>
      <c r="Q20" s="429"/>
      <c r="R20" s="428"/>
      <c r="S20" s="393"/>
      <c r="T20" s="394"/>
      <c r="U20" s="394"/>
      <c r="V20" s="394"/>
      <c r="W20" s="395"/>
      <c r="X20" s="393"/>
      <c r="Y20" s="394"/>
      <c r="Z20" s="394"/>
      <c r="AA20" s="394"/>
      <c r="AB20" s="395"/>
      <c r="AC20" s="396" t="str">
        <f t="shared" ref="AC20:AC33" si="0">IF(N20+S20+X20&lt;&gt;0,N20+S20+X20," ")</f>
        <v xml:space="preserve"> </v>
      </c>
      <c r="AD20" s="397"/>
      <c r="AE20" s="397"/>
      <c r="AF20" s="397"/>
      <c r="AG20" s="398"/>
    </row>
    <row r="21" spans="1:33" ht="12.75">
      <c r="A21" s="409"/>
      <c r="B21" s="410"/>
      <c r="C21" s="409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1"/>
      <c r="O21" s="411"/>
      <c r="P21" s="411"/>
      <c r="Q21" s="411"/>
      <c r="R21" s="410"/>
      <c r="S21" s="412"/>
      <c r="T21" s="413"/>
      <c r="U21" s="413"/>
      <c r="V21" s="413"/>
      <c r="W21" s="414"/>
      <c r="X21" s="412"/>
      <c r="Y21" s="413"/>
      <c r="Z21" s="413"/>
      <c r="AA21" s="413"/>
      <c r="AB21" s="414"/>
      <c r="AC21" s="415" t="str">
        <f t="shared" si="0"/>
        <v xml:space="preserve"> </v>
      </c>
      <c r="AD21" s="416"/>
      <c r="AE21" s="416"/>
      <c r="AF21" s="416"/>
      <c r="AG21" s="417"/>
    </row>
    <row r="22" spans="1:33" ht="12.75">
      <c r="A22" s="385" t="s">
        <v>21</v>
      </c>
      <c r="B22" s="386"/>
      <c r="C22" s="387" t="e">
        <f>#REF!</f>
        <v>#REF!</v>
      </c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9" t="e">
        <f>#REF!</f>
        <v>#REF!</v>
      </c>
      <c r="O22" s="389"/>
      <c r="P22" s="389"/>
      <c r="Q22" s="389"/>
      <c r="R22" s="388"/>
      <c r="S22" s="390"/>
      <c r="T22" s="391"/>
      <c r="U22" s="391"/>
      <c r="V22" s="391"/>
      <c r="W22" s="392"/>
      <c r="X22" s="393"/>
      <c r="Y22" s="394"/>
      <c r="Z22" s="394"/>
      <c r="AA22" s="394"/>
      <c r="AB22" s="395"/>
      <c r="AC22" s="396" t="e">
        <f t="shared" si="0"/>
        <v>#REF!</v>
      </c>
      <c r="AD22" s="397"/>
      <c r="AE22" s="397"/>
      <c r="AF22" s="397"/>
      <c r="AG22" s="398"/>
    </row>
    <row r="23" spans="1:33" ht="12.75">
      <c r="A23" s="385" t="s">
        <v>32</v>
      </c>
      <c r="B23" s="386"/>
      <c r="C23" s="387" t="e">
        <f>#REF!</f>
        <v>#REF!</v>
      </c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9" t="e">
        <f>#REF!-S23</f>
        <v>#REF!</v>
      </c>
      <c r="O23" s="389"/>
      <c r="P23" s="389"/>
      <c r="Q23" s="389"/>
      <c r="R23" s="388"/>
      <c r="S23" s="390" t="e">
        <f>#REF!</f>
        <v>#REF!</v>
      </c>
      <c r="T23" s="391"/>
      <c r="U23" s="391"/>
      <c r="V23" s="391"/>
      <c r="W23" s="392"/>
      <c r="X23" s="393"/>
      <c r="Y23" s="394"/>
      <c r="Z23" s="394"/>
      <c r="AA23" s="394"/>
      <c r="AB23" s="395"/>
      <c r="AC23" s="396" t="e">
        <f t="shared" ref="AC23" si="1">IF(N23+S23+X23&lt;&gt;0,N23+S23+X23," ")</f>
        <v>#REF!</v>
      </c>
      <c r="AD23" s="397"/>
      <c r="AE23" s="397"/>
      <c r="AF23" s="397"/>
      <c r="AG23" s="398"/>
    </row>
    <row r="24" spans="1:33" ht="12.75">
      <c r="A24" s="385" t="s">
        <v>43</v>
      </c>
      <c r="B24" s="386"/>
      <c r="C24" s="387" t="e">
        <f>#REF!</f>
        <v>#REF!</v>
      </c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9" t="e">
        <f>#REF!</f>
        <v>#REF!</v>
      </c>
      <c r="O24" s="389"/>
      <c r="P24" s="389"/>
      <c r="Q24" s="389"/>
      <c r="R24" s="388"/>
      <c r="S24" s="390"/>
      <c r="T24" s="391"/>
      <c r="U24" s="391"/>
      <c r="V24" s="391"/>
      <c r="W24" s="392"/>
      <c r="X24" s="393"/>
      <c r="Y24" s="394"/>
      <c r="Z24" s="394"/>
      <c r="AA24" s="394"/>
      <c r="AB24" s="395"/>
      <c r="AC24" s="396" t="e">
        <f t="shared" ref="AC24" si="2">IF(N24+S24+X24&lt;&gt;0,N24+S24+X24," ")</f>
        <v>#REF!</v>
      </c>
      <c r="AD24" s="397"/>
      <c r="AE24" s="397"/>
      <c r="AF24" s="397"/>
      <c r="AG24" s="398"/>
    </row>
    <row r="25" spans="1:33" ht="12.75">
      <c r="A25" s="385" t="s">
        <v>277</v>
      </c>
      <c r="B25" s="386"/>
      <c r="C25" s="387" t="e">
        <f>#REF!</f>
        <v>#REF!</v>
      </c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9" t="e">
        <f>#REF!</f>
        <v>#REF!</v>
      </c>
      <c r="O25" s="389"/>
      <c r="P25" s="389"/>
      <c r="Q25" s="389"/>
      <c r="R25" s="388"/>
      <c r="S25" s="390"/>
      <c r="T25" s="391"/>
      <c r="U25" s="391"/>
      <c r="V25" s="391"/>
      <c r="W25" s="392"/>
      <c r="X25" s="393"/>
      <c r="Y25" s="394"/>
      <c r="Z25" s="394"/>
      <c r="AA25" s="394"/>
      <c r="AB25" s="395"/>
      <c r="AC25" s="396" t="e">
        <f t="shared" ref="AC25" si="3">IF(N25+S25+X25&lt;&gt;0,N25+S25+X25," ")</f>
        <v>#REF!</v>
      </c>
      <c r="AD25" s="397"/>
      <c r="AE25" s="397"/>
      <c r="AF25" s="397"/>
      <c r="AG25" s="398"/>
    </row>
    <row r="26" spans="1:33" ht="12.75">
      <c r="A26" s="420"/>
      <c r="B26" s="421"/>
      <c r="C26" s="409"/>
      <c r="D26" s="410"/>
      <c r="E26" s="410"/>
      <c r="F26" s="410"/>
      <c r="G26" s="410"/>
      <c r="H26" s="410"/>
      <c r="I26" s="410"/>
      <c r="J26" s="410"/>
      <c r="K26" s="410"/>
      <c r="L26" s="410"/>
      <c r="M26" s="410"/>
      <c r="N26" s="411"/>
      <c r="O26" s="411"/>
      <c r="P26" s="411"/>
      <c r="Q26" s="411"/>
      <c r="R26" s="410"/>
      <c r="S26" s="412"/>
      <c r="T26" s="413"/>
      <c r="U26" s="413"/>
      <c r="V26" s="413"/>
      <c r="W26" s="414"/>
      <c r="X26" s="412"/>
      <c r="Y26" s="413"/>
      <c r="Z26" s="413"/>
      <c r="AA26" s="413"/>
      <c r="AB26" s="414"/>
      <c r="AC26" s="415"/>
      <c r="AD26" s="416"/>
      <c r="AE26" s="416"/>
      <c r="AF26" s="416"/>
      <c r="AG26" s="417"/>
    </row>
    <row r="27" spans="1:33" ht="12.75">
      <c r="A27" s="420"/>
      <c r="B27" s="421"/>
      <c r="C27" s="409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1"/>
      <c r="O27" s="411"/>
      <c r="P27" s="411"/>
      <c r="Q27" s="411"/>
      <c r="R27" s="410"/>
      <c r="S27" s="412"/>
      <c r="T27" s="413"/>
      <c r="U27" s="413"/>
      <c r="V27" s="413"/>
      <c r="W27" s="414"/>
      <c r="X27" s="412"/>
      <c r="Y27" s="413"/>
      <c r="Z27" s="413"/>
      <c r="AA27" s="413"/>
      <c r="AB27" s="414"/>
      <c r="AC27" s="415" t="str">
        <f t="shared" si="0"/>
        <v xml:space="preserve"> </v>
      </c>
      <c r="AD27" s="416"/>
      <c r="AE27" s="416"/>
      <c r="AF27" s="416"/>
      <c r="AG27" s="417"/>
    </row>
    <row r="28" spans="1:33" ht="12.75">
      <c r="A28" s="418"/>
      <c r="B28" s="419"/>
      <c r="C28" s="409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411"/>
      <c r="O28" s="411"/>
      <c r="P28" s="411"/>
      <c r="Q28" s="411"/>
      <c r="R28" s="410"/>
      <c r="S28" s="412"/>
      <c r="T28" s="413"/>
      <c r="U28" s="413"/>
      <c r="V28" s="413"/>
      <c r="W28" s="414"/>
      <c r="X28" s="412"/>
      <c r="Y28" s="413"/>
      <c r="Z28" s="413"/>
      <c r="AA28" s="413"/>
      <c r="AB28" s="414"/>
      <c r="AC28" s="415" t="str">
        <f t="shared" si="0"/>
        <v xml:space="preserve"> </v>
      </c>
      <c r="AD28" s="416"/>
      <c r="AE28" s="416"/>
      <c r="AF28" s="416"/>
      <c r="AG28" s="417"/>
    </row>
    <row r="29" spans="1:33" ht="12.75">
      <c r="A29" s="409"/>
      <c r="B29" s="410"/>
      <c r="C29" s="409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1"/>
      <c r="O29" s="411"/>
      <c r="P29" s="411"/>
      <c r="Q29" s="411"/>
      <c r="R29" s="410"/>
      <c r="S29" s="412"/>
      <c r="T29" s="413"/>
      <c r="U29" s="413"/>
      <c r="V29" s="413"/>
      <c r="W29" s="414"/>
      <c r="X29" s="412"/>
      <c r="Y29" s="413"/>
      <c r="Z29" s="413"/>
      <c r="AA29" s="413"/>
      <c r="AB29" s="414"/>
      <c r="AC29" s="415" t="str">
        <f t="shared" si="0"/>
        <v xml:space="preserve"> </v>
      </c>
      <c r="AD29" s="416"/>
      <c r="AE29" s="416"/>
      <c r="AF29" s="416"/>
      <c r="AG29" s="417"/>
    </row>
    <row r="30" spans="1:33" ht="12.75">
      <c r="A30" s="409"/>
      <c r="B30" s="410"/>
      <c r="C30" s="409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1"/>
      <c r="O30" s="411"/>
      <c r="P30" s="411"/>
      <c r="Q30" s="411"/>
      <c r="R30" s="410"/>
      <c r="S30" s="412"/>
      <c r="T30" s="413"/>
      <c r="U30" s="413"/>
      <c r="V30" s="413"/>
      <c r="W30" s="414"/>
      <c r="X30" s="412"/>
      <c r="Y30" s="413"/>
      <c r="Z30" s="413"/>
      <c r="AA30" s="413"/>
      <c r="AB30" s="414"/>
      <c r="AC30" s="415" t="str">
        <f t="shared" si="0"/>
        <v xml:space="preserve"> </v>
      </c>
      <c r="AD30" s="416"/>
      <c r="AE30" s="416"/>
      <c r="AF30" s="416"/>
      <c r="AG30" s="417"/>
    </row>
    <row r="31" spans="1:33" ht="12.75">
      <c r="A31" s="409"/>
      <c r="B31" s="410"/>
      <c r="C31" s="409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1"/>
      <c r="O31" s="411"/>
      <c r="P31" s="411"/>
      <c r="Q31" s="411"/>
      <c r="R31" s="410"/>
      <c r="S31" s="412"/>
      <c r="T31" s="413"/>
      <c r="U31" s="413"/>
      <c r="V31" s="413"/>
      <c r="W31" s="414"/>
      <c r="X31" s="412"/>
      <c r="Y31" s="413"/>
      <c r="Z31" s="413"/>
      <c r="AA31" s="413"/>
      <c r="AB31" s="414"/>
      <c r="AC31" s="415" t="str">
        <f t="shared" si="0"/>
        <v xml:space="preserve"> </v>
      </c>
      <c r="AD31" s="416"/>
      <c r="AE31" s="416"/>
      <c r="AF31" s="416"/>
      <c r="AG31" s="417"/>
    </row>
    <row r="32" spans="1:33" ht="12.75">
      <c r="A32" s="409"/>
      <c r="B32" s="410"/>
      <c r="C32" s="409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1"/>
      <c r="O32" s="411"/>
      <c r="P32" s="411"/>
      <c r="Q32" s="411"/>
      <c r="R32" s="410"/>
      <c r="S32" s="412"/>
      <c r="T32" s="413"/>
      <c r="U32" s="413"/>
      <c r="V32" s="413"/>
      <c r="W32" s="414"/>
      <c r="X32" s="412"/>
      <c r="Y32" s="413"/>
      <c r="Z32" s="413"/>
      <c r="AA32" s="413"/>
      <c r="AB32" s="414"/>
      <c r="AC32" s="415" t="str">
        <f t="shared" si="0"/>
        <v xml:space="preserve"> </v>
      </c>
      <c r="AD32" s="416"/>
      <c r="AE32" s="416"/>
      <c r="AF32" s="416"/>
      <c r="AG32" s="417"/>
    </row>
    <row r="33" spans="1:37" ht="12.75">
      <c r="A33" s="409"/>
      <c r="B33" s="410"/>
      <c r="C33" s="409"/>
      <c r="D33" s="410"/>
      <c r="E33" s="410"/>
      <c r="F33" s="410"/>
      <c r="G33" s="410"/>
      <c r="H33" s="410"/>
      <c r="I33" s="410"/>
      <c r="J33" s="410"/>
      <c r="K33" s="410"/>
      <c r="L33" s="410"/>
      <c r="M33" s="410"/>
      <c r="N33" s="411"/>
      <c r="O33" s="411"/>
      <c r="P33" s="411"/>
      <c r="Q33" s="411"/>
      <c r="R33" s="410"/>
      <c r="S33" s="412"/>
      <c r="T33" s="413"/>
      <c r="U33" s="413"/>
      <c r="V33" s="413"/>
      <c r="W33" s="414"/>
      <c r="X33" s="412"/>
      <c r="Y33" s="413"/>
      <c r="Z33" s="413"/>
      <c r="AA33" s="413"/>
      <c r="AB33" s="414"/>
      <c r="AC33" s="415" t="str">
        <f t="shared" si="0"/>
        <v xml:space="preserve"> </v>
      </c>
      <c r="AD33" s="416"/>
      <c r="AE33" s="416"/>
      <c r="AF33" s="416"/>
      <c r="AG33" s="417"/>
    </row>
    <row r="34" spans="1:37" ht="12.75">
      <c r="A34" s="409"/>
      <c r="B34" s="410"/>
      <c r="C34" s="409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1"/>
      <c r="O34" s="411"/>
      <c r="P34" s="411"/>
      <c r="Q34" s="411"/>
      <c r="R34" s="410"/>
      <c r="S34" s="412"/>
      <c r="T34" s="413"/>
      <c r="U34" s="413"/>
      <c r="V34" s="413"/>
      <c r="W34" s="414"/>
      <c r="X34" s="412"/>
      <c r="Y34" s="413"/>
      <c r="Z34" s="413"/>
      <c r="AA34" s="413"/>
      <c r="AB34" s="414"/>
      <c r="AC34" s="415" t="str">
        <f t="shared" ref="AC34:AC45" si="4">IF(N34+S34+X34&lt;&gt;0,N34+S34+X34," ")</f>
        <v xml:space="preserve"> </v>
      </c>
      <c r="AD34" s="416"/>
      <c r="AE34" s="416"/>
      <c r="AF34" s="416"/>
      <c r="AG34" s="417"/>
      <c r="AJ34" s="192"/>
      <c r="AK34" s="191"/>
    </row>
    <row r="35" spans="1:37" ht="12.75">
      <c r="A35" s="409"/>
      <c r="B35" s="410"/>
      <c r="C35" s="409"/>
      <c r="D35" s="410"/>
      <c r="E35" s="410"/>
      <c r="F35" s="410"/>
      <c r="G35" s="410"/>
      <c r="H35" s="410"/>
      <c r="I35" s="410"/>
      <c r="J35" s="410"/>
      <c r="K35" s="410"/>
      <c r="L35" s="410"/>
      <c r="M35" s="410"/>
      <c r="N35" s="411"/>
      <c r="O35" s="411"/>
      <c r="P35" s="411"/>
      <c r="Q35" s="411"/>
      <c r="R35" s="410"/>
      <c r="S35" s="412"/>
      <c r="T35" s="413"/>
      <c r="U35" s="413"/>
      <c r="V35" s="413"/>
      <c r="W35" s="414"/>
      <c r="X35" s="412"/>
      <c r="Y35" s="413"/>
      <c r="Z35" s="413"/>
      <c r="AA35" s="413"/>
      <c r="AB35" s="414"/>
      <c r="AC35" s="415" t="str">
        <f t="shared" si="4"/>
        <v xml:space="preserve"> </v>
      </c>
      <c r="AD35" s="416"/>
      <c r="AE35" s="416"/>
      <c r="AF35" s="416"/>
      <c r="AG35" s="417"/>
    </row>
    <row r="36" spans="1:37" ht="12.75">
      <c r="A36" s="409"/>
      <c r="B36" s="410"/>
      <c r="C36" s="409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1"/>
      <c r="O36" s="411"/>
      <c r="P36" s="411"/>
      <c r="Q36" s="411"/>
      <c r="R36" s="410"/>
      <c r="S36" s="412"/>
      <c r="T36" s="413"/>
      <c r="U36" s="413"/>
      <c r="V36" s="413"/>
      <c r="W36" s="414"/>
      <c r="X36" s="412"/>
      <c r="Y36" s="413"/>
      <c r="Z36" s="413"/>
      <c r="AA36" s="413"/>
      <c r="AB36" s="414"/>
      <c r="AC36" s="415" t="str">
        <f t="shared" si="4"/>
        <v xml:space="preserve"> </v>
      </c>
      <c r="AD36" s="416"/>
      <c r="AE36" s="416"/>
      <c r="AF36" s="416"/>
      <c r="AG36" s="417"/>
    </row>
    <row r="37" spans="1:37" ht="12.75">
      <c r="A37" s="409"/>
      <c r="B37" s="410"/>
      <c r="C37" s="409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1"/>
      <c r="O37" s="411"/>
      <c r="P37" s="411"/>
      <c r="Q37" s="411"/>
      <c r="R37" s="410"/>
      <c r="S37" s="412"/>
      <c r="T37" s="413"/>
      <c r="U37" s="413"/>
      <c r="V37" s="413"/>
      <c r="W37" s="414"/>
      <c r="X37" s="412"/>
      <c r="Y37" s="413"/>
      <c r="Z37" s="413"/>
      <c r="AA37" s="413"/>
      <c r="AB37" s="414"/>
      <c r="AC37" s="415" t="str">
        <f t="shared" si="4"/>
        <v xml:space="preserve"> </v>
      </c>
      <c r="AD37" s="416"/>
      <c r="AE37" s="416"/>
      <c r="AF37" s="416"/>
      <c r="AG37" s="417"/>
      <c r="AK37" s="191"/>
    </row>
    <row r="38" spans="1:37" ht="12.75">
      <c r="A38" s="409"/>
      <c r="B38" s="410"/>
      <c r="C38" s="409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1"/>
      <c r="O38" s="411"/>
      <c r="P38" s="411"/>
      <c r="Q38" s="411"/>
      <c r="R38" s="410"/>
      <c r="S38" s="412"/>
      <c r="T38" s="413"/>
      <c r="U38" s="413"/>
      <c r="V38" s="413"/>
      <c r="W38" s="414"/>
      <c r="X38" s="412"/>
      <c r="Y38" s="413"/>
      <c r="Z38" s="413"/>
      <c r="AA38" s="413"/>
      <c r="AB38" s="414"/>
      <c r="AC38" s="415" t="str">
        <f t="shared" si="4"/>
        <v xml:space="preserve"> </v>
      </c>
      <c r="AD38" s="416"/>
      <c r="AE38" s="416"/>
      <c r="AF38" s="416"/>
      <c r="AG38" s="417"/>
    </row>
    <row r="39" spans="1:37" ht="12.75">
      <c r="A39" s="409"/>
      <c r="B39" s="410"/>
      <c r="C39" s="409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1"/>
      <c r="O39" s="411"/>
      <c r="P39" s="411"/>
      <c r="Q39" s="411"/>
      <c r="R39" s="410"/>
      <c r="S39" s="412"/>
      <c r="T39" s="413"/>
      <c r="U39" s="413"/>
      <c r="V39" s="413"/>
      <c r="W39" s="414"/>
      <c r="X39" s="412"/>
      <c r="Y39" s="413"/>
      <c r="Z39" s="413"/>
      <c r="AA39" s="413"/>
      <c r="AB39" s="414"/>
      <c r="AC39" s="415" t="str">
        <f t="shared" si="4"/>
        <v xml:space="preserve"> </v>
      </c>
      <c r="AD39" s="416"/>
      <c r="AE39" s="416"/>
      <c r="AF39" s="416"/>
      <c r="AG39" s="417"/>
    </row>
    <row r="40" spans="1:37" ht="12.75">
      <c r="A40" s="409"/>
      <c r="B40" s="410"/>
      <c r="C40" s="409"/>
      <c r="D40" s="410"/>
      <c r="E40" s="410"/>
      <c r="F40" s="410"/>
      <c r="G40" s="410"/>
      <c r="H40" s="410"/>
      <c r="I40" s="410"/>
      <c r="J40" s="410"/>
      <c r="K40" s="410"/>
      <c r="L40" s="410"/>
      <c r="M40" s="410"/>
      <c r="N40" s="411"/>
      <c r="O40" s="411"/>
      <c r="P40" s="411"/>
      <c r="Q40" s="411"/>
      <c r="R40" s="410"/>
      <c r="S40" s="412"/>
      <c r="T40" s="413"/>
      <c r="U40" s="413"/>
      <c r="V40" s="413"/>
      <c r="W40" s="414"/>
      <c r="X40" s="412"/>
      <c r="Y40" s="413"/>
      <c r="Z40" s="413"/>
      <c r="AA40" s="413"/>
      <c r="AB40" s="414"/>
      <c r="AC40" s="415" t="str">
        <f t="shared" si="4"/>
        <v xml:space="preserve"> </v>
      </c>
      <c r="AD40" s="416"/>
      <c r="AE40" s="416"/>
      <c r="AF40" s="416"/>
      <c r="AG40" s="417"/>
      <c r="AI40" s="192"/>
    </row>
    <row r="41" spans="1:37" ht="12.75">
      <c r="A41" s="409"/>
      <c r="B41" s="410"/>
      <c r="C41" s="409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1"/>
      <c r="O41" s="411"/>
      <c r="P41" s="411"/>
      <c r="Q41" s="411"/>
      <c r="R41" s="410"/>
      <c r="S41" s="412"/>
      <c r="T41" s="413"/>
      <c r="U41" s="413"/>
      <c r="V41" s="413"/>
      <c r="W41" s="414"/>
      <c r="X41" s="412"/>
      <c r="Y41" s="413"/>
      <c r="Z41" s="413"/>
      <c r="AA41" s="413"/>
      <c r="AB41" s="414"/>
      <c r="AC41" s="415" t="str">
        <f t="shared" si="4"/>
        <v xml:space="preserve"> </v>
      </c>
      <c r="AD41" s="416"/>
      <c r="AE41" s="416"/>
      <c r="AF41" s="416"/>
      <c r="AG41" s="417"/>
    </row>
    <row r="42" spans="1:37" ht="12.75">
      <c r="A42" s="409"/>
      <c r="B42" s="410"/>
      <c r="C42" s="409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1"/>
      <c r="O42" s="411"/>
      <c r="P42" s="411"/>
      <c r="Q42" s="411"/>
      <c r="R42" s="410"/>
      <c r="S42" s="412"/>
      <c r="T42" s="413"/>
      <c r="U42" s="413"/>
      <c r="V42" s="413"/>
      <c r="W42" s="414"/>
      <c r="X42" s="412"/>
      <c r="Y42" s="413"/>
      <c r="Z42" s="413"/>
      <c r="AA42" s="413"/>
      <c r="AB42" s="414"/>
      <c r="AC42" s="415" t="str">
        <f t="shared" si="4"/>
        <v xml:space="preserve"> </v>
      </c>
      <c r="AD42" s="416"/>
      <c r="AE42" s="416"/>
      <c r="AF42" s="416"/>
      <c r="AG42" s="417"/>
    </row>
    <row r="43" spans="1:37" ht="12.75">
      <c r="A43" s="409"/>
      <c r="B43" s="410"/>
      <c r="C43" s="409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1"/>
      <c r="O43" s="411"/>
      <c r="P43" s="411"/>
      <c r="Q43" s="411"/>
      <c r="R43" s="410"/>
      <c r="S43" s="412"/>
      <c r="T43" s="413"/>
      <c r="U43" s="413"/>
      <c r="V43" s="413"/>
      <c r="W43" s="414"/>
      <c r="X43" s="412"/>
      <c r="Y43" s="413"/>
      <c r="Z43" s="413"/>
      <c r="AA43" s="413"/>
      <c r="AB43" s="414"/>
      <c r="AC43" s="415" t="str">
        <f t="shared" si="4"/>
        <v xml:space="preserve"> </v>
      </c>
      <c r="AD43" s="416"/>
      <c r="AE43" s="416"/>
      <c r="AF43" s="416"/>
      <c r="AG43" s="417"/>
    </row>
    <row r="44" spans="1:37" ht="12.75">
      <c r="A44" s="409"/>
      <c r="B44" s="410"/>
      <c r="C44" s="409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1"/>
      <c r="O44" s="411"/>
      <c r="P44" s="411"/>
      <c r="Q44" s="411"/>
      <c r="R44" s="410"/>
      <c r="S44" s="412"/>
      <c r="T44" s="413"/>
      <c r="U44" s="413"/>
      <c r="V44" s="413"/>
      <c r="W44" s="414"/>
      <c r="X44" s="412"/>
      <c r="Y44" s="413"/>
      <c r="Z44" s="413"/>
      <c r="AA44" s="413"/>
      <c r="AB44" s="414"/>
      <c r="AC44" s="415" t="str">
        <f t="shared" si="4"/>
        <v xml:space="preserve"> </v>
      </c>
      <c r="AD44" s="416"/>
      <c r="AE44" s="416"/>
      <c r="AF44" s="416"/>
      <c r="AG44" s="417"/>
    </row>
    <row r="45" spans="1:37" ht="12.75">
      <c r="A45" s="32" t="s">
        <v>77</v>
      </c>
      <c r="B45" s="33"/>
      <c r="C45" s="402"/>
      <c r="D45" s="403"/>
      <c r="E45" s="403"/>
      <c r="F45" s="403"/>
      <c r="G45" s="403"/>
      <c r="H45" s="403"/>
      <c r="I45" s="403"/>
      <c r="J45" s="403"/>
      <c r="K45" s="403"/>
      <c r="L45" s="403"/>
      <c r="M45" s="404"/>
      <c r="N45" s="405" t="e">
        <f>SUM(N21:R44)</f>
        <v>#REF!</v>
      </c>
      <c r="O45" s="405"/>
      <c r="P45" s="405"/>
      <c r="Q45" s="405"/>
      <c r="R45" s="406"/>
      <c r="S45" s="405" t="e">
        <f>SUM(S20:W44)</f>
        <v>#REF!</v>
      </c>
      <c r="T45" s="405"/>
      <c r="U45" s="405"/>
      <c r="V45" s="405"/>
      <c r="W45" s="406"/>
      <c r="X45" s="405">
        <f>SUM(X20:AB44)</f>
        <v>0</v>
      </c>
      <c r="Y45" s="405"/>
      <c r="Z45" s="405"/>
      <c r="AA45" s="405"/>
      <c r="AB45" s="406"/>
      <c r="AC45" s="396" t="e">
        <f t="shared" si="4"/>
        <v>#REF!</v>
      </c>
      <c r="AD45" s="397"/>
      <c r="AE45" s="397"/>
      <c r="AF45" s="397"/>
      <c r="AG45" s="398"/>
    </row>
    <row r="46" spans="1:37" ht="12.75">
      <c r="A46" s="34" t="s">
        <v>78</v>
      </c>
      <c r="B46" s="35"/>
      <c r="C46" s="36"/>
      <c r="D46" s="35"/>
      <c r="E46" s="35"/>
      <c r="F46" s="35"/>
      <c r="G46" s="35"/>
      <c r="H46" s="35"/>
      <c r="I46" s="391"/>
      <c r="J46" s="407"/>
      <c r="K46" s="407"/>
      <c r="L46" s="407"/>
      <c r="M46" s="408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9"/>
    </row>
    <row r="47" spans="1:37">
      <c r="B47" s="28"/>
    </row>
    <row r="48" spans="1:37">
      <c r="A48" s="400" t="s">
        <v>279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15" t="s">
        <v>79</v>
      </c>
      <c r="Q48" s="401"/>
      <c r="R48" s="401"/>
      <c r="S48" s="15" t="s">
        <v>80</v>
      </c>
      <c r="T48" s="401"/>
      <c r="U48" s="401"/>
      <c r="V48" s="401"/>
      <c r="W48" s="401"/>
      <c r="X48" s="401"/>
      <c r="Y48" s="401"/>
      <c r="Z48" s="401"/>
      <c r="AA48" s="15" t="s">
        <v>80</v>
      </c>
      <c r="AB48" s="401">
        <v>2017</v>
      </c>
      <c r="AC48" s="401"/>
      <c r="AD48" s="401"/>
      <c r="AE48" s="401"/>
    </row>
    <row r="49" spans="1:34">
      <c r="A49" s="15" t="s">
        <v>81</v>
      </c>
    </row>
    <row r="53" spans="1:3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4">
      <c r="A54" s="41" t="s">
        <v>82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T54" s="15" t="s">
        <v>83</v>
      </c>
    </row>
    <row r="55" spans="1:34" ht="12" customHeight="1">
      <c r="A55" s="42" t="s">
        <v>84</v>
      </c>
      <c r="B55" s="43"/>
      <c r="C55" s="399" t="s">
        <v>85</v>
      </c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44"/>
      <c r="P55" s="44"/>
      <c r="Q55" s="44"/>
      <c r="T55" s="42" t="s">
        <v>84</v>
      </c>
      <c r="U55" s="43"/>
      <c r="V55" s="399" t="s">
        <v>280</v>
      </c>
      <c r="W55" s="399"/>
      <c r="X55" s="399"/>
      <c r="Y55" s="399"/>
      <c r="Z55" s="399"/>
      <c r="AA55" s="399"/>
      <c r="AB55" s="399"/>
      <c r="AC55" s="399"/>
      <c r="AD55" s="399"/>
      <c r="AE55" s="399"/>
      <c r="AF55" s="399"/>
      <c r="AG55" s="399"/>
      <c r="AH55" s="43"/>
    </row>
    <row r="56" spans="1:34" s="46" customFormat="1" ht="12" customHeight="1">
      <c r="A56" s="42" t="s">
        <v>86</v>
      </c>
      <c r="B56" s="45"/>
      <c r="C56" s="399" t="s">
        <v>87</v>
      </c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44"/>
      <c r="P56" s="44"/>
      <c r="Q56" s="44"/>
      <c r="T56" s="42" t="s">
        <v>86</v>
      </c>
      <c r="U56" s="43"/>
      <c r="V56" s="399" t="s">
        <v>88</v>
      </c>
      <c r="W56" s="399"/>
      <c r="X56" s="399"/>
      <c r="Y56" s="399"/>
      <c r="Z56" s="399"/>
      <c r="AA56" s="399"/>
      <c r="AB56" s="399"/>
      <c r="AC56" s="399"/>
      <c r="AD56" s="399"/>
      <c r="AE56" s="399"/>
      <c r="AF56" s="399"/>
      <c r="AG56" s="399"/>
      <c r="AH56" s="43"/>
    </row>
    <row r="57" spans="1:34" s="46" customFormat="1">
      <c r="A57" s="42" t="s">
        <v>89</v>
      </c>
      <c r="C57" s="399" t="s">
        <v>90</v>
      </c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44"/>
      <c r="P57" s="44"/>
      <c r="Q57" s="44"/>
      <c r="T57" s="42"/>
      <c r="U57" s="43"/>
      <c r="V57" s="399"/>
      <c r="W57" s="399"/>
      <c r="X57" s="399"/>
      <c r="Y57" s="399"/>
      <c r="Z57" s="399"/>
      <c r="AA57" s="399"/>
      <c r="AB57" s="399"/>
      <c r="AC57" s="399"/>
      <c r="AD57" s="399"/>
      <c r="AE57" s="399"/>
      <c r="AF57" s="399"/>
      <c r="AG57" s="399"/>
      <c r="AH57" s="43"/>
    </row>
    <row r="58" spans="1:34" s="46" customFormat="1"/>
    <row r="59" spans="1:34" s="46" customFormat="1"/>
  </sheetData>
  <mergeCells count="170">
    <mergeCell ref="A33:B33"/>
    <mergeCell ref="C33:M33"/>
    <mergeCell ref="N33:R33"/>
    <mergeCell ref="S33:W33"/>
    <mergeCell ref="X33:AB33"/>
    <mergeCell ref="AC33:AG33"/>
    <mergeCell ref="A31:B31"/>
    <mergeCell ref="C31:M31"/>
    <mergeCell ref="N31:R31"/>
    <mergeCell ref="S31:W31"/>
    <mergeCell ref="X31:AB31"/>
    <mergeCell ref="AC31:AG31"/>
    <mergeCell ref="A32:B32"/>
    <mergeCell ref="C32:M32"/>
    <mergeCell ref="N32:R32"/>
    <mergeCell ref="S32:W32"/>
    <mergeCell ref="X32:AB32"/>
    <mergeCell ref="AC32:AG32"/>
    <mergeCell ref="A29:B29"/>
    <mergeCell ref="C29:M29"/>
    <mergeCell ref="N29:R29"/>
    <mergeCell ref="S29:W29"/>
    <mergeCell ref="X29:AB29"/>
    <mergeCell ref="AC29:AG29"/>
    <mergeCell ref="A30:B30"/>
    <mergeCell ref="C30:M30"/>
    <mergeCell ref="N30:R30"/>
    <mergeCell ref="S30:W30"/>
    <mergeCell ref="X30:AB30"/>
    <mergeCell ref="AC30:AG30"/>
    <mergeCell ref="N21:R21"/>
    <mergeCell ref="S21:W21"/>
    <mergeCell ref="X21:AB21"/>
    <mergeCell ref="AC21:AG21"/>
    <mergeCell ref="J2:AG2"/>
    <mergeCell ref="J3:AG3"/>
    <mergeCell ref="A8:AG8"/>
    <mergeCell ref="A12:AG12"/>
    <mergeCell ref="A22:B22"/>
    <mergeCell ref="C22:M22"/>
    <mergeCell ref="N22:R22"/>
    <mergeCell ref="S22:W22"/>
    <mergeCell ref="X22:AB22"/>
    <mergeCell ref="AC22:AG22"/>
    <mergeCell ref="A20:B20"/>
    <mergeCell ref="C20:M20"/>
    <mergeCell ref="N20:R20"/>
    <mergeCell ref="S20:W20"/>
    <mergeCell ref="X20:AB20"/>
    <mergeCell ref="AC20:AG20"/>
    <mergeCell ref="A21:B21"/>
    <mergeCell ref="C21:M21"/>
    <mergeCell ref="A28:B28"/>
    <mergeCell ref="C28:M28"/>
    <mergeCell ref="N28:R28"/>
    <mergeCell ref="S28:W28"/>
    <mergeCell ref="X28:AB28"/>
    <mergeCell ref="AC28:AG28"/>
    <mergeCell ref="A25:B25"/>
    <mergeCell ref="C25:M25"/>
    <mergeCell ref="N25:R25"/>
    <mergeCell ref="S25:W25"/>
    <mergeCell ref="X25:AB25"/>
    <mergeCell ref="AC25:AG25"/>
    <mergeCell ref="A27:B27"/>
    <mergeCell ref="C27:M27"/>
    <mergeCell ref="N27:R27"/>
    <mergeCell ref="S27:W27"/>
    <mergeCell ref="X27:AB27"/>
    <mergeCell ref="AC27:AG27"/>
    <mergeCell ref="A26:B26"/>
    <mergeCell ref="C26:M26"/>
    <mergeCell ref="N26:R26"/>
    <mergeCell ref="S26:W26"/>
    <mergeCell ref="X26:AB26"/>
    <mergeCell ref="AC26:AG26"/>
    <mergeCell ref="A35:B35"/>
    <mergeCell ref="C35:M35"/>
    <mergeCell ref="N35:R35"/>
    <mergeCell ref="S35:W35"/>
    <mergeCell ref="X35:AB35"/>
    <mergeCell ref="AC35:AG35"/>
    <mergeCell ref="A34:B34"/>
    <mergeCell ref="C34:M34"/>
    <mergeCell ref="N34:R34"/>
    <mergeCell ref="S34:W34"/>
    <mergeCell ref="X34:AB34"/>
    <mergeCell ref="AC34:AG34"/>
    <mergeCell ref="A37:B37"/>
    <mergeCell ref="C37:M37"/>
    <mergeCell ref="N37:R37"/>
    <mergeCell ref="S37:W37"/>
    <mergeCell ref="X37:AB37"/>
    <mergeCell ref="AC37:AG37"/>
    <mergeCell ref="A36:B36"/>
    <mergeCell ref="C36:M36"/>
    <mergeCell ref="N36:R36"/>
    <mergeCell ref="S36:W36"/>
    <mergeCell ref="X36:AB36"/>
    <mergeCell ref="AC36:AG36"/>
    <mergeCell ref="A39:B39"/>
    <mergeCell ref="C39:M39"/>
    <mergeCell ref="N39:R39"/>
    <mergeCell ref="S39:W39"/>
    <mergeCell ref="X39:AB39"/>
    <mergeCell ref="AC39:AG39"/>
    <mergeCell ref="A38:B38"/>
    <mergeCell ref="C38:M38"/>
    <mergeCell ref="N38:R38"/>
    <mergeCell ref="S38:W38"/>
    <mergeCell ref="X38:AB38"/>
    <mergeCell ref="AC38:AG38"/>
    <mergeCell ref="A41:B41"/>
    <mergeCell ref="C41:M41"/>
    <mergeCell ref="N41:R41"/>
    <mergeCell ref="S41:W41"/>
    <mergeCell ref="X41:AB41"/>
    <mergeCell ref="AC41:AG41"/>
    <mergeCell ref="A40:B40"/>
    <mergeCell ref="C40:M40"/>
    <mergeCell ref="N40:R40"/>
    <mergeCell ref="S40:W40"/>
    <mergeCell ref="X40:AB40"/>
    <mergeCell ref="AC40:AG40"/>
    <mergeCell ref="A43:B43"/>
    <mergeCell ref="C43:M43"/>
    <mergeCell ref="N43:R43"/>
    <mergeCell ref="S43:W43"/>
    <mergeCell ref="X43:AB43"/>
    <mergeCell ref="AC43:AG43"/>
    <mergeCell ref="A42:B42"/>
    <mergeCell ref="C42:M42"/>
    <mergeCell ref="N42:R42"/>
    <mergeCell ref="S42:W42"/>
    <mergeCell ref="X42:AB42"/>
    <mergeCell ref="AC42:AG42"/>
    <mergeCell ref="C45:M45"/>
    <mergeCell ref="N45:R45"/>
    <mergeCell ref="S45:W45"/>
    <mergeCell ref="X45:AB45"/>
    <mergeCell ref="AC45:AG45"/>
    <mergeCell ref="I46:M46"/>
    <mergeCell ref="A44:B44"/>
    <mergeCell ref="C44:M44"/>
    <mergeCell ref="N44:R44"/>
    <mergeCell ref="S44:W44"/>
    <mergeCell ref="X44:AB44"/>
    <mergeCell ref="AC44:AG44"/>
    <mergeCell ref="C56:N56"/>
    <mergeCell ref="V56:AG56"/>
    <mergeCell ref="C57:N57"/>
    <mergeCell ref="V57:AG57"/>
    <mergeCell ref="A48:O48"/>
    <mergeCell ref="Q48:R48"/>
    <mergeCell ref="T48:Z48"/>
    <mergeCell ref="AB48:AE48"/>
    <mergeCell ref="C55:N55"/>
    <mergeCell ref="V55:AG55"/>
    <mergeCell ref="A23:B23"/>
    <mergeCell ref="C23:M23"/>
    <mergeCell ref="N23:R23"/>
    <mergeCell ref="S23:W23"/>
    <mergeCell ref="X23:AB23"/>
    <mergeCell ref="AC23:AG23"/>
    <mergeCell ref="A24:B24"/>
    <mergeCell ref="C24:M24"/>
    <mergeCell ref="N24:R24"/>
    <mergeCell ref="S24:W24"/>
    <mergeCell ref="X24:AB24"/>
    <mergeCell ref="AC24:AG2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PLANILHA GLOBAL</vt:lpstr>
      <vt:lpstr>BDI</vt:lpstr>
      <vt:lpstr>RUA 2</vt:lpstr>
      <vt:lpstr>MEMORIAL 2</vt:lpstr>
      <vt:lpstr>RUA 3</vt:lpstr>
      <vt:lpstr>MEMORIAL 3</vt:lpstr>
      <vt:lpstr>RUA E</vt:lpstr>
      <vt:lpstr>MEMORIAL E</vt:lpstr>
      <vt:lpstr>CRONOGRAMA FÍSICO-FINANCEIRO</vt:lpstr>
      <vt:lpstr>QCI</vt:lpstr>
      <vt:lpstr>'CRONOGRAMA FÍSICO-FINANCEIRO'!Area_de_impressao</vt:lpstr>
      <vt:lpstr>'MEMORIAL 2'!Area_de_impressao</vt:lpstr>
      <vt:lpstr>'MEMORIAL 3'!Area_de_impressao</vt:lpstr>
      <vt:lpstr>'MEMORIAL E'!Area_de_impressao</vt:lpstr>
      <vt:lpstr>'PLANILHA GLOBAL'!Area_de_impressao</vt:lpstr>
      <vt:lpstr>QCI!Area_de_impressao</vt:lpstr>
      <vt:lpstr>'RUA 2'!Area_de_impressao</vt:lpstr>
      <vt:lpstr>'RUA 3'!Area_de_impressao</vt:lpstr>
      <vt:lpstr>'RUA 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Hércules Dutra</dc:creator>
  <cp:lastModifiedBy>Edme Mesquita</cp:lastModifiedBy>
  <cp:lastPrinted>2026-05-22T16:39:18Z</cp:lastPrinted>
  <dcterms:created xsi:type="dcterms:W3CDTF">2013-03-22T16:06:15Z</dcterms:created>
  <dcterms:modified xsi:type="dcterms:W3CDTF">2026-05-22T16:39:26Z</dcterms:modified>
</cp:coreProperties>
</file>